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" windowWidth="20700" windowHeight="11760" activeTab="6"/>
  </bookViews>
  <sheets>
    <sheet name="Прил 1ист" sheetId="1" r:id="rId1"/>
    <sheet name="Прил 2 ист" sheetId="4" r:id="rId2"/>
    <sheet name="Прил 3 доходы " sheetId="16" r:id="rId3"/>
    <sheet name="Прил 4 доходы" sheetId="18" r:id="rId4"/>
    <sheet name="Прил 5 Безвоз " sheetId="17" r:id="rId5"/>
    <sheet name="Прил 6 Безвоз" sheetId="20" r:id="rId6"/>
    <sheet name="Прил 7 прибыль" sheetId="21" r:id="rId7"/>
  </sheets>
  <externalReferences>
    <externalReference r:id="rId8"/>
  </externalReferences>
  <definedNames>
    <definedName name="_xlnm._FilterDatabase" localSheetId="4" hidden="1">'Прил 5 Безвоз '!$A$42:$I$42</definedName>
    <definedName name="_xlnm._FilterDatabase" localSheetId="5" hidden="1">'Прил 6 Безвоз'!$A$42:$I$42</definedName>
    <definedName name="_xlnm.Print_Titles" localSheetId="3">'Прил 4 доходы'!$12:$14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'!$A$1:$C$97</definedName>
    <definedName name="_xlnm.Print_Area" localSheetId="3">'Прил 4 доходы'!$A$1:$D$96</definedName>
    <definedName name="_xlnm.Print_Area" localSheetId="4">'Прил 5 Безвоз '!$A$1:$C$101</definedName>
    <definedName name="_xlnm.Print_Area" localSheetId="5">'Прил 6 Безвоз'!$A$1:$D$92</definedName>
  </definedNames>
  <calcPr calcId="145621"/>
</workbook>
</file>

<file path=xl/calcChain.xml><?xml version="1.0" encoding="utf-8"?>
<calcChain xmlns="http://schemas.openxmlformats.org/spreadsheetml/2006/main">
  <c r="D22" i="21" l="1"/>
  <c r="C22" i="21"/>
  <c r="B22" i="21"/>
  <c r="D91" i="20"/>
  <c r="C91" i="20"/>
  <c r="C90" i="17" l="1"/>
  <c r="D75" i="20"/>
  <c r="D73" i="20"/>
  <c r="D71" i="20"/>
  <c r="D69" i="20"/>
  <c r="D67" i="20"/>
  <c r="D65" i="20"/>
  <c r="C75" i="20"/>
  <c r="C73" i="20"/>
  <c r="C71" i="20"/>
  <c r="C69" i="20"/>
  <c r="C67" i="20"/>
  <c r="C65" i="20"/>
  <c r="D43" i="20"/>
  <c r="C43" i="20"/>
  <c r="D27" i="20"/>
  <c r="C27" i="20"/>
  <c r="D23" i="20"/>
  <c r="D21" i="20"/>
  <c r="D19" i="20"/>
  <c r="C23" i="20"/>
  <c r="C21" i="20"/>
  <c r="C19" i="20"/>
  <c r="C74" i="17"/>
  <c r="C72" i="17"/>
  <c r="C70" i="17"/>
  <c r="C68" i="17"/>
  <c r="C66" i="17"/>
  <c r="C64" i="17"/>
  <c r="C43" i="17"/>
  <c r="C21" i="17"/>
  <c r="C19" i="17"/>
  <c r="D42" i="20" l="1"/>
  <c r="C42" i="20"/>
  <c r="C42" i="17"/>
  <c r="C23" i="17"/>
  <c r="C27" i="17" l="1"/>
  <c r="C18" i="17" s="1"/>
  <c r="C58" i="16" l="1"/>
  <c r="C58" i="18"/>
  <c r="D58" i="18"/>
  <c r="D78" i="20"/>
  <c r="C78" i="20"/>
  <c r="C77" i="17"/>
  <c r="C76" i="17" s="1"/>
  <c r="D92" i="18"/>
  <c r="D25" i="20"/>
  <c r="D16" i="20"/>
  <c r="D15" i="20" s="1"/>
  <c r="D90" i="18" s="1"/>
  <c r="C92" i="18"/>
  <c r="C25" i="20"/>
  <c r="C16" i="20"/>
  <c r="C15" i="20" s="1"/>
  <c r="C90" i="18" s="1"/>
  <c r="D77" i="20" l="1"/>
  <c r="D93" i="18" s="1"/>
  <c r="D91" i="18"/>
  <c r="D18" i="20"/>
  <c r="C77" i="20"/>
  <c r="C93" i="18" s="1"/>
  <c r="C91" i="18"/>
  <c r="C18" i="20"/>
  <c r="D14" i="20"/>
  <c r="D13" i="20" s="1"/>
  <c r="C96" i="16"/>
  <c r="C14" i="20" l="1"/>
  <c r="C13" i="20" s="1"/>
  <c r="D95" i="18"/>
  <c r="D89" i="18"/>
  <c r="D85" i="18"/>
  <c r="D84" i="18" s="1"/>
  <c r="D83" i="18" s="1"/>
  <c r="D79" i="18"/>
  <c r="D78" i="18" s="1"/>
  <c r="D75" i="18"/>
  <c r="D74" i="18" s="1"/>
  <c r="D71" i="18"/>
  <c r="D70" i="18" s="1"/>
  <c r="D68" i="18"/>
  <c r="D64" i="18"/>
  <c r="D62" i="18"/>
  <c r="D57" i="18"/>
  <c r="D56" i="18" s="1"/>
  <c r="D53" i="18"/>
  <c r="D51" i="18"/>
  <c r="D50" i="18" s="1"/>
  <c r="D47" i="18"/>
  <c r="D46" i="18" s="1"/>
  <c r="D44" i="18"/>
  <c r="D43" i="18" s="1"/>
  <c r="D41" i="18"/>
  <c r="D39" i="18"/>
  <c r="D37" i="18"/>
  <c r="D34" i="18"/>
  <c r="D31" i="18"/>
  <c r="D28" i="18"/>
  <c r="D25" i="18"/>
  <c r="D20" i="18"/>
  <c r="D18" i="18"/>
  <c r="D16" i="18"/>
  <c r="C89" i="18"/>
  <c r="C88" i="18" s="1"/>
  <c r="C85" i="18"/>
  <c r="C84" i="18" s="1"/>
  <c r="C83" i="18" s="1"/>
  <c r="C79" i="18"/>
  <c r="C78" i="18" s="1"/>
  <c r="C75" i="18"/>
  <c r="C74" i="18" s="1"/>
  <c r="C71" i="18"/>
  <c r="C70" i="18" s="1"/>
  <c r="C67" i="18" s="1"/>
  <c r="C68" i="18"/>
  <c r="C64" i="18"/>
  <c r="C62" i="18"/>
  <c r="C57" i="18"/>
  <c r="C56" i="18" s="1"/>
  <c r="C53" i="18"/>
  <c r="C51" i="18"/>
  <c r="C50" i="18" s="1"/>
  <c r="C47" i="18"/>
  <c r="C46" i="18" s="1"/>
  <c r="C44" i="18"/>
  <c r="C43" i="18" s="1"/>
  <c r="C41" i="18"/>
  <c r="C39" i="18"/>
  <c r="C37" i="18"/>
  <c r="C34" i="18"/>
  <c r="C31" i="18"/>
  <c r="C28" i="18"/>
  <c r="C25" i="18"/>
  <c r="C20" i="18"/>
  <c r="C18" i="18"/>
  <c r="C16" i="18"/>
  <c r="C100" i="17"/>
  <c r="C99" i="17" s="1"/>
  <c r="C95" i="17"/>
  <c r="C94" i="17" s="1"/>
  <c r="C93" i="17" s="1"/>
  <c r="C92" i="17" s="1"/>
  <c r="C95" i="16" s="1"/>
  <c r="C93" i="16"/>
  <c r="C25" i="17"/>
  <c r="C16" i="17"/>
  <c r="C15" i="17" s="1"/>
  <c r="C14" i="17" s="1"/>
  <c r="C86" i="16"/>
  <c r="C85" i="16" s="1"/>
  <c r="C84" i="16" s="1"/>
  <c r="C80" i="16"/>
  <c r="C79" i="16" s="1"/>
  <c r="C76" i="16"/>
  <c r="C75" i="16" s="1"/>
  <c r="C72" i="16"/>
  <c r="C71" i="16" s="1"/>
  <c r="C69" i="16"/>
  <c r="C65" i="16"/>
  <c r="C63" i="16"/>
  <c r="C57" i="16"/>
  <c r="C56" i="16" s="1"/>
  <c r="C53" i="16"/>
  <c r="C51" i="16"/>
  <c r="C50" i="16" s="1"/>
  <c r="C47" i="16"/>
  <c r="C46" i="16" s="1"/>
  <c r="C44" i="16"/>
  <c r="C43" i="16" s="1"/>
  <c r="C41" i="16"/>
  <c r="C39" i="16"/>
  <c r="C37" i="16"/>
  <c r="C34" i="16"/>
  <c r="C31" i="16"/>
  <c r="C28" i="16"/>
  <c r="C25" i="16"/>
  <c r="C20" i="16"/>
  <c r="C18" i="16"/>
  <c r="C16" i="16"/>
  <c r="D67" i="18" l="1"/>
  <c r="C68" i="16"/>
  <c r="C67" i="16" s="1"/>
  <c r="D88" i="18"/>
  <c r="D61" i="18"/>
  <c r="D55" i="18" s="1"/>
  <c r="C94" i="16"/>
  <c r="C92" i="16"/>
  <c r="C91" i="16"/>
  <c r="C33" i="16"/>
  <c r="C30" i="16" s="1"/>
  <c r="C62" i="16"/>
  <c r="C55" i="16" s="1"/>
  <c r="D66" i="18"/>
  <c r="C61" i="18"/>
  <c r="C55" i="18" s="1"/>
  <c r="D33" i="18"/>
  <c r="D30" i="18" s="1"/>
  <c r="C33" i="18"/>
  <c r="C30" i="18" s="1"/>
  <c r="C66" i="18"/>
  <c r="C90" i="16" l="1"/>
  <c r="C89" i="16" s="1"/>
  <c r="C13" i="17"/>
  <c r="C15" i="16"/>
  <c r="C15" i="18"/>
  <c r="C96" i="18" s="1"/>
  <c r="C26" i="4" s="1"/>
  <c r="D15" i="18"/>
  <c r="D96" i="18" s="1"/>
  <c r="D26" i="4" s="1"/>
  <c r="C97" i="16" l="1"/>
  <c r="C25" i="1" s="1"/>
  <c r="D27" i="4"/>
  <c r="C27" i="4"/>
  <c r="D25" i="4" l="1"/>
  <c r="D24" i="4" s="1"/>
  <c r="D20" i="4" s="1"/>
  <c r="C25" i="4" l="1"/>
  <c r="C24" i="4" s="1"/>
  <c r="C20" i="4" s="1"/>
  <c r="C26" i="1" l="1"/>
  <c r="C24" i="1" l="1"/>
  <c r="C23" i="1" s="1"/>
  <c r="C19" i="1" s="1"/>
</calcChain>
</file>

<file path=xl/sharedStrings.xml><?xml version="1.0" encoding="utf-8"?>
<sst xmlns="http://schemas.openxmlformats.org/spreadsheetml/2006/main" count="773" uniqueCount="361">
  <si>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</si>
  <si>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</si>
  <si>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</si>
  <si>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</si>
  <si>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</si>
  <si>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</si>
  <si>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</si>
  <si>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</si>
  <si>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</si>
  <si>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</si>
  <si>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</si>
  <si>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</si>
  <si>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</si>
  <si>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</si>
  <si>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</si>
  <si>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</si>
  <si>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</si>
  <si>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</si>
  <si>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</si>
  <si>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</si>
  <si>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</si>
  <si>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</si>
  <si>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</si>
  <si>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</si>
  <si>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</si>
  <si>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</si>
  <si>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</si>
  <si>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</si>
  <si>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</si>
  <si>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</si>
  <si>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</si>
  <si>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</si>
  <si>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</si>
  <si>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</si>
  <si>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</si>
  <si>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</si>
  <si>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</si>
  <si>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</si>
  <si>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</si>
  <si>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</si>
  <si>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</si>
  <si>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</si>
  <si>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</si>
  <si>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</si>
  <si>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</si>
  <si>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</si>
  <si>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</si>
  <si>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</si>
  <si>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</si>
  <si>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</si>
  <si>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</si>
  <si>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</si>
  <si>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</si>
  <si>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</si>
  <si>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</si>
  <si>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</si>
  <si>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</si>
  <si>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</si>
  <si>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</si>
  <si>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</si>
  <si>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</si>
  <si>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</si>
  <si>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</si>
  <si>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</si>
  <si>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</si>
  <si>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</si>
  <si>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</si>
  <si>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</si>
  <si>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</si>
  <si>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</si>
  <si>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</si>
  <si>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</si>
  <si>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</si>
  <si>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</si>
  <si>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</si>
  <si>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</si>
  <si>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</si>
  <si>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</si>
  <si>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</si>
  <si>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</si>
  <si>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</si>
  <si>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</si>
  <si>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</si>
  <si>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</si>
  <si>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</si>
  <si>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</si>
  <si>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</si>
  <si>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</si>
  <si>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</si>
  <si>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</si>
  <si>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</si>
  <si>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</si>
  <si>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</si>
  <si>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</si>
  <si>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</si>
  <si>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</si>
  <si>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</si>
  <si>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</si>
  <si>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</si>
  <si>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</si>
  <si>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</si>
  <si>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</si>
  <si>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</si>
  <si>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</si>
  <si>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</si>
  <si>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</si>
  <si>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</si>
  <si>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</si>
  <si>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</si>
  <si>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</si>
  <si>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</si>
  <si>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</si>
  <si>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</si>
  <si>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</si>
  <si>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</si>
  <si>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</si>
  <si>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</si>
  <si>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</si>
  <si>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</si>
  <si>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</si>
  <si>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</si>
  <si>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</si>
  <si>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</si>
  <si>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</si>
  <si>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</si>
  <si>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</si>
  <si>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</si>
  <si>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</si>
  <si>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</si>
  <si>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</si>
  <si>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</si>
  <si>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</si>
  <si>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</si>
  <si>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</si>
  <si>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</si>
  <si>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</si>
  <si>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</si>
  <si>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</si>
  <si>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</si>
  <si>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</si>
  <si>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</si>
  <si>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</si>
  <si>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</si>
  <si>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</si>
  <si>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</si>
  <si>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</si>
  <si>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</si>
  <si>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</si>
  <si>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</si>
  <si>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</si>
  <si>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</si>
  <si>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</si>
  <si>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</si>
  <si>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</si>
  <si>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</si>
  <si>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</si>
  <si>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</si>
  <si>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</si>
  <si>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</si>
  <si>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</si>
  <si>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</si>
  <si>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</si>
  <si>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</si>
  <si>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</si>
  <si>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</si>
  <si>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</si>
  <si>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</si>
  <si>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</si>
  <si>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</si>
  <si>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</si>
  <si>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</si>
  <si>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</si>
  <si>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</si>
  <si>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</si>
  <si>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</si>
  <si>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</si>
  <si>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>2 19 00000 00 0000 000</t>
  </si>
  <si>
    <t>2 18 00000 00 0000 000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</si>
  <si>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</si>
  <si>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</si>
  <si>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</si>
  <si>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</si>
  <si>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</si>
  <si>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</si>
  <si>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</si>
  <si>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</si>
  <si>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</si>
  <si>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</si>
  <si>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</si>
  <si>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</si>
  <si>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</si>
  <si>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</si>
  <si>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</si>
  <si>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</si>
  <si>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</si>
  <si>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</si>
  <si>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</si>
  <si>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</si>
  <si>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</si>
  <si>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</si>
  <si>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</si>
  <si>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</si>
  <si>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2 18 00000 05 0000 150</t>
  </si>
  <si>
    <t>2 18 60010 05 0000 150</t>
  </si>
  <si>
    <t>2 18 05000 05 0000 150</t>
  </si>
  <si>
    <t>2 18 05020 05 0000 150</t>
  </si>
  <si>
    <t>2 19 00000 05 0000 150</t>
  </si>
  <si>
    <t>2 19 60010 05 0000 150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</si>
  <si>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</si>
  <si>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</si>
  <si>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</si>
  <si>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</si>
  <si>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2 18 05010 05 0000 150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</si>
  <si>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</si>
  <si>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</si>
  <si>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</si>
  <si>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000 1 13 02065 05 0000 130</t>
  </si>
  <si>
    <t>Сумма                                                (тысяч рублей)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</si>
  <si>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</si>
  <si>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</si>
  <si>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</si>
  <si>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</si>
  <si>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</si>
  <si>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</si>
  <si>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</si>
  <si>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</si>
  <si>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</si>
  <si>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</si>
  <si>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</si>
  <si>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2023 год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</si>
  <si>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</si>
  <si>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</si>
  <si>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</si>
  <si>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</si>
  <si>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</si>
  <si>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</si>
  <si>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</si>
  <si>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</si>
  <si>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</si>
  <si>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</si>
  <si>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</si>
  <si>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</si>
  <si>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</si>
  <si>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</si>
  <si>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</si>
  <si>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</si>
  <si>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</si>
  <si>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на 2022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</si>
  <si>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2023 и 2024 годов</t>
  </si>
  <si>
    <t>2024 год</t>
  </si>
  <si>
    <t>Ленинградской области на плановый период 2023 и 2024 годов</t>
  </si>
  <si>
    <t>Ленинградской области  на 2022 год</t>
  </si>
  <si>
    <t>на плановый период 2023 и 2024 годов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</si>
  <si>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</si>
  <si>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</si>
  <si>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000 1 13 01995 05 0003 130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</si>
  <si>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</si>
  <si>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</si>
  <si>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</si>
  <si>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</si>
  <si>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</si>
  <si>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</si>
  <si>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</si>
  <si>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</si>
  <si>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</si>
  <si>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</si>
  <si>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организацию электронного и дистанционного обучения детей-инвалидов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</si>
  <si>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</si>
  <si>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проведение капитального ремонта спортивных площадок (стадионов) общеобразовательных организаций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</si>
  <si>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</si>
  <si>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</si>
  <si>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</si>
  <si>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</si>
  <si>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</si>
  <si>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</si>
  <si>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2 02 25169 00 0000 150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</si>
  <si>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</si>
  <si>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</si>
  <si>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</si>
  <si>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</si>
  <si>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2 02 25210 00 0000 150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</si>
  <si>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</si>
  <si>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</si>
  <si>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мониторинг деятельности субъектов малого и среднего предпринимательства Ленинградской области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</si>
  <si>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</si>
  <si>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</si>
  <si>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</si>
  <si>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</si>
  <si>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</si>
  <si>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</si>
  <si>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</si>
  <si>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</si>
  <si>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</si>
  <si>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</si>
  <si>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</si>
  <si>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</si>
  <si>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</si>
  <si>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</si>
  <si>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</si>
  <si>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</si>
  <si>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</si>
  <si>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</si>
  <si>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 по обеспечению постинтернатного сопровождения детей-сирот, детей, оставшихся без попечения родителей, лиц из числа детей-сирот и детей, оставшихся без попечения родителей,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</si>
  <si>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</si>
  <si>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</si>
  <si>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</si>
  <si>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2 02 30027 00 0000 150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</si>
  <si>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</si>
  <si>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</si>
  <si>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</si>
  <si>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</si>
  <si>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</si>
  <si>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</si>
  <si>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</si>
  <si>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</si>
  <si>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</si>
  <si>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</si>
  <si>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</si>
  <si>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</si>
  <si>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</si>
  <si>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</si>
  <si>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</si>
  <si>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</si>
  <si>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</si>
  <si>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</si>
  <si>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</si>
  <si>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</si>
  <si>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</si>
  <si>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</si>
  <si>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</si>
  <si>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 на проведение кадастровых работ по образованию земельных участков из состава земель сельскохозяйственного назначения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</si>
  <si>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</si>
  <si>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</si>
  <si>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</t>
  </si>
  <si>
    <t>2 02 49999 05 0000 150</t>
  </si>
  <si>
    <t>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</si>
  <si>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</si>
  <si>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</si>
  <si>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 xml:space="preserve">                                                                                                             к решению совета депутатов</t>
  </si>
  <si>
    <t xml:space="preserve"> Размеры</t>
  </si>
  <si>
    <t xml:space="preserve">отчислений в бюджет муниципального образования </t>
  </si>
  <si>
    <t xml:space="preserve">Киришский муниципальный район Ленинградской области </t>
  </si>
  <si>
    <t xml:space="preserve">25 процентов прибыли муниципальных предприятий муниципального </t>
  </si>
  <si>
    <t>образования Киришский муниципальный район Ленинградской области</t>
  </si>
  <si>
    <t xml:space="preserve">                                 Наименование   предприятия </t>
  </si>
  <si>
    <t>Отчисление 25  процентов  прибыли в бюджет муниципального образования Киришский муниципальный район Ленинградской области                             (тысяч рублей)</t>
  </si>
  <si>
    <t>2022 год</t>
  </si>
  <si>
    <t>Муниципальное предприятие "Издательский дом "Кириши" Киришского муниципального района "</t>
  </si>
  <si>
    <t>Муниципальное предприятие "Информационный центр "Кириши"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</si>
  <si>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</si>
  <si>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</si>
  <si>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</si>
  <si>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</si>
  <si>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 xml:space="preserve">                                                                                    Приложение № 1</t>
  </si>
  <si>
    <t xml:space="preserve">                                                                                    Приложение № 2</t>
  </si>
  <si>
    <t xml:space="preserve">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</si>
  <si>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Приложение № 4</t>
  </si>
  <si>
    <t>от 25.05.2022 № 36/221</t>
  </si>
  <si>
    <t xml:space="preserve">                            Приложение № 7</t>
  </si>
  <si>
    <t xml:space="preserve">                                                                                                                              Приложение № 6</t>
  </si>
  <si>
    <t xml:space="preserve">                                                                            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</si>
</sst>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165" fontId="11" fillId="0" borderId="0" applyFont="0" applyFill="0" applyBorder="0" applyAlignment="0" applyProtection="0"/>
    <xf numFmtId="0" fontId="10" fillId="0" borderId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6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85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right"/>
    </xf>
    <xf numFmtId="0" fontId="13" fillId="0" borderId="0" xfId="0" applyFont="1"/>
    <xf numFmtId="0" fontId="13" fillId="0" borderId="1" xfId="0" applyFont="1" applyFill="1" applyBorder="1"/>
    <xf numFmtId="0" fontId="13" fillId="0" borderId="1" xfId="0" applyFont="1" applyBorder="1" applyAlignment="1">
      <alignment horizontal="justify"/>
    </xf>
    <xf numFmtId="4" fontId="13" fillId="0" borderId="1" xfId="1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justify"/>
    </xf>
    <xf numFmtId="4" fontId="12" fillId="0" borderId="1" xfId="1" applyNumberFormat="1" applyFont="1" applyBorder="1" applyAlignment="1">
      <alignment horizontal="center"/>
    </xf>
    <xf numFmtId="0" fontId="0" fillId="0" borderId="0" xfId="0" applyFont="1"/>
    <xf numFmtId="0" fontId="13" fillId="0" borderId="1" xfId="0" applyFont="1" applyBorder="1"/>
    <xf numFmtId="0" fontId="12" fillId="0" borderId="1" xfId="0" applyFont="1" applyBorder="1"/>
    <xf numFmtId="166" fontId="13" fillId="0" borderId="1" xfId="1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5" fillId="0" borderId="0" xfId="0" applyFont="1"/>
    <xf numFmtId="4" fontId="12" fillId="0" borderId="0" xfId="0" applyNumberFormat="1" applyFont="1"/>
    <xf numFmtId="0" fontId="12" fillId="3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justify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justify" wrapText="1"/>
    </xf>
    <xf numFmtId="0" fontId="12" fillId="2" borderId="1" xfId="0" applyFont="1" applyFill="1" applyBorder="1" applyAlignment="1">
      <alignment horizontal="justify"/>
    </xf>
    <xf numFmtId="0" fontId="13" fillId="0" borderId="1" xfId="0" applyNumberFormat="1" applyFont="1" applyFill="1" applyBorder="1" applyAlignment="1">
      <alignment horizontal="justify" wrapText="1"/>
    </xf>
    <xf numFmtId="0" fontId="13" fillId="0" borderId="1" xfId="0" applyFont="1" applyFill="1" applyBorder="1" applyAlignment="1">
      <alignment horizontal="justify" wrapText="1"/>
    </xf>
    <xf numFmtId="0" fontId="13" fillId="0" borderId="1" xfId="0" applyFont="1" applyBorder="1" applyAlignment="1">
      <alignment horizontal="justify" wrapText="1"/>
    </xf>
    <xf numFmtId="0" fontId="13" fillId="0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justify" vertical="center" wrapText="1"/>
    </xf>
    <xf numFmtId="0" fontId="13" fillId="2" borderId="1" xfId="0" applyNumberFormat="1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justify" vertical="center"/>
    </xf>
    <xf numFmtId="0" fontId="12" fillId="0" borderId="1" xfId="0" applyFont="1" applyBorder="1" applyAlignment="1">
      <alignment horizontal="center"/>
    </xf>
    <xf numFmtId="0" fontId="19" fillId="0" borderId="0" xfId="0" applyFont="1"/>
    <xf numFmtId="0" fontId="12" fillId="2" borderId="0" xfId="0" applyFont="1" applyFill="1"/>
    <xf numFmtId="0" fontId="12" fillId="2" borderId="0" xfId="0" applyFont="1" applyFill="1" applyBorder="1"/>
    <xf numFmtId="4" fontId="12" fillId="2" borderId="1" xfId="0" applyNumberFormat="1" applyFont="1" applyFill="1" applyBorder="1" applyAlignment="1">
      <alignment horizontal="right"/>
    </xf>
    <xf numFmtId="0" fontId="12" fillId="2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3" fillId="2" borderId="1" xfId="0" applyFont="1" applyFill="1" applyBorder="1"/>
    <xf numFmtId="0" fontId="13" fillId="2" borderId="1" xfId="0" applyFont="1" applyFill="1" applyBorder="1" applyAlignment="1">
      <alignment horizontal="justify"/>
    </xf>
    <xf numFmtId="0" fontId="12" fillId="3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13" fillId="2" borderId="0" xfId="0" applyFont="1" applyFill="1"/>
    <xf numFmtId="165" fontId="13" fillId="2" borderId="0" xfId="0" applyNumberFormat="1" applyFont="1" applyFill="1"/>
    <xf numFmtId="165" fontId="12" fillId="2" borderId="0" xfId="0" applyNumberFormat="1" applyFont="1" applyFill="1"/>
    <xf numFmtId="0" fontId="12" fillId="2" borderId="1" xfId="0" applyFont="1" applyFill="1" applyBorder="1" applyAlignment="1"/>
    <xf numFmtId="0" fontId="13" fillId="2" borderId="0" xfId="0" applyFont="1" applyFill="1" applyBorder="1"/>
    <xf numFmtId="165" fontId="12" fillId="2" borderId="0" xfId="0" applyNumberFormat="1" applyFont="1" applyFill="1" applyBorder="1"/>
    <xf numFmtId="0" fontId="12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justify" vertical="top"/>
    </xf>
    <xf numFmtId="0" fontId="13" fillId="2" borderId="1" xfId="0" applyFont="1" applyFill="1" applyBorder="1" applyAlignment="1">
      <alignment horizontal="center" wrapText="1"/>
    </xf>
    <xf numFmtId="0" fontId="12" fillId="2" borderId="0" xfId="0" applyFont="1" applyFill="1" applyAlignment="1"/>
    <xf numFmtId="4" fontId="12" fillId="2" borderId="0" xfId="0" applyNumberFormat="1" applyFont="1" applyFill="1"/>
    <xf numFmtId="0" fontId="12" fillId="3" borderId="1" xfId="0" applyFont="1" applyFill="1" applyBorder="1" applyAlignment="1">
      <alignment horizontal="justify" wrapText="1"/>
    </xf>
    <xf numFmtId="166" fontId="12" fillId="0" borderId="1" xfId="1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2" fillId="0" borderId="1" xfId="0" applyFont="1" applyFill="1" applyBorder="1"/>
    <xf numFmtId="0" fontId="13" fillId="3" borderId="1" xfId="0" applyFont="1" applyFill="1" applyBorder="1" applyAlignment="1">
      <alignment horizontal="justify"/>
    </xf>
    <xf numFmtId="4" fontId="13" fillId="2" borderId="1" xfId="3" applyNumberFormat="1" applyFont="1" applyFill="1" applyBorder="1" applyAlignment="1"/>
    <xf numFmtId="0" fontId="13" fillId="3" borderId="1" xfId="0" applyFont="1" applyFill="1" applyBorder="1"/>
    <xf numFmtId="0" fontId="13" fillId="3" borderId="1" xfId="0" applyFont="1" applyFill="1" applyBorder="1" applyAlignment="1">
      <alignment horizontal="justify" wrapText="1"/>
    </xf>
    <xf numFmtId="4" fontId="12" fillId="2" borderId="0" xfId="0" applyNumberFormat="1" applyFont="1" applyFill="1" applyBorder="1" applyAlignment="1">
      <alignment horizontal="right"/>
    </xf>
    <xf numFmtId="0" fontId="13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wrapText="1"/>
    </xf>
    <xf numFmtId="49" fontId="13" fillId="3" borderId="0" xfId="0" applyNumberFormat="1" applyFont="1" applyFill="1" applyAlignment="1">
      <alignment horizontal="justify" wrapText="1"/>
    </xf>
    <xf numFmtId="4" fontId="13" fillId="0" borderId="1" xfId="0" applyNumberFormat="1" applyFont="1" applyBorder="1" applyAlignment="1">
      <alignment horizontal="right"/>
    </xf>
    <xf numFmtId="4" fontId="13" fillId="2" borderId="1" xfId="0" applyNumberFormat="1" applyFont="1" applyFill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4" fontId="12" fillId="3" borderId="1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horizontal="right"/>
    </xf>
    <xf numFmtId="0" fontId="13" fillId="3" borderId="1" xfId="0" applyNumberFormat="1" applyFont="1" applyFill="1" applyBorder="1" applyAlignment="1">
      <alignment horizontal="justify" wrapText="1"/>
    </xf>
    <xf numFmtId="0" fontId="12" fillId="3" borderId="1" xfId="0" applyNumberFormat="1" applyFont="1" applyFill="1" applyBorder="1" applyAlignment="1">
      <alignment horizontal="justify" wrapText="1"/>
    </xf>
    <xf numFmtId="4" fontId="12" fillId="0" borderId="1" xfId="0" applyNumberFormat="1" applyFont="1" applyFill="1" applyBorder="1" applyAlignment="1">
      <alignment horizontal="right"/>
    </xf>
    <xf numFmtId="4" fontId="13" fillId="2" borderId="0" xfId="0" applyNumberFormat="1" applyFont="1" applyFill="1"/>
    <xf numFmtId="4" fontId="0" fillId="0" borderId="0" xfId="0" applyNumberFormat="1" applyFont="1"/>
    <xf numFmtId="49" fontId="13" fillId="3" borderId="1" xfId="10" applyNumberFormat="1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49" fontId="12" fillId="3" borderId="1" xfId="0" applyNumberFormat="1" applyFont="1" applyFill="1" applyBorder="1" applyAlignment="1">
      <alignment horizontal="left" wrapText="1"/>
    </xf>
    <xf numFmtId="2" fontId="12" fillId="3" borderId="1" xfId="0" applyNumberFormat="1" applyFont="1" applyFill="1" applyBorder="1" applyAlignment="1">
      <alignment horizontal="justify" wrapText="1"/>
    </xf>
    <xf numFmtId="0" fontId="12" fillId="2" borderId="1" xfId="22" applyFont="1" applyFill="1" applyBorder="1" applyAlignment="1">
      <alignment horizontal="justify" vertical="top" wrapText="1"/>
    </xf>
    <xf numFmtId="2" fontId="0" fillId="0" borderId="0" xfId="0" applyNumberFormat="1" applyFont="1"/>
    <xf numFmtId="0" fontId="12" fillId="0" borderId="1" xfId="22" applyFont="1" applyFill="1" applyBorder="1" applyAlignment="1">
      <alignment wrapText="1"/>
    </xf>
    <xf numFmtId="0" fontId="12" fillId="0" borderId="1" xfId="22" applyFont="1" applyFill="1" applyBorder="1" applyAlignment="1">
      <alignment horizontal="justify" vertical="top" wrapText="1"/>
    </xf>
    <xf numFmtId="0" fontId="12" fillId="3" borderId="1" xfId="22" applyFont="1" applyFill="1" applyBorder="1" applyAlignment="1">
      <alignment wrapText="1"/>
    </xf>
    <xf numFmtId="0" fontId="12" fillId="3" borderId="1" xfId="22" applyFont="1" applyFill="1" applyBorder="1" applyAlignment="1">
      <alignment horizontal="justify" vertical="top" wrapText="1"/>
    </xf>
    <xf numFmtId="0" fontId="0" fillId="2" borderId="0" xfId="0" applyFont="1" applyFill="1"/>
    <xf numFmtId="0" fontId="13" fillId="2" borderId="1" xfId="0" applyNumberFormat="1" applyFont="1" applyFill="1" applyBorder="1" applyAlignment="1">
      <alignment horizontal="justify"/>
    </xf>
    <xf numFmtId="0" fontId="12" fillId="2" borderId="1" xfId="0" applyNumberFormat="1" applyFont="1" applyFill="1" applyBorder="1" applyAlignment="1">
      <alignment horizontal="justify"/>
    </xf>
    <xf numFmtId="0" fontId="13" fillId="0" borderId="1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vertical="top" wrapText="1"/>
    </xf>
    <xf numFmtId="0" fontId="12" fillId="3" borderId="1" xfId="0" applyFont="1" applyFill="1" applyBorder="1" applyAlignment="1">
      <alignment horizontal="left"/>
    </xf>
    <xf numFmtId="0" fontId="12" fillId="3" borderId="1" xfId="10" applyFont="1" applyFill="1" applyBorder="1" applyAlignment="1">
      <alignment horizontal="justify" vertical="top" wrapText="1"/>
    </xf>
    <xf numFmtId="49" fontId="13" fillId="3" borderId="1" xfId="0" applyNumberFormat="1" applyFont="1" applyFill="1" applyBorder="1" applyAlignment="1">
      <alignment horizontal="justify"/>
    </xf>
    <xf numFmtId="49" fontId="12" fillId="3" borderId="1" xfId="0" applyNumberFormat="1" applyFont="1" applyFill="1" applyBorder="1" applyAlignment="1">
      <alignment horizontal="justify"/>
    </xf>
    <xf numFmtId="4" fontId="12" fillId="2" borderId="1" xfId="3" applyNumberFormat="1" applyFont="1" applyFill="1" applyBorder="1" applyAlignment="1"/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4" fontId="13" fillId="2" borderId="1" xfId="0" applyNumberFormat="1" applyFont="1" applyFill="1" applyBorder="1" applyAlignment="1"/>
    <xf numFmtId="4" fontId="12" fillId="2" borderId="1" xfId="0" applyNumberFormat="1" applyFont="1" applyFill="1" applyBorder="1" applyAlignment="1"/>
    <xf numFmtId="0" fontId="13" fillId="2" borderId="1" xfId="0" applyNumberFormat="1" applyFont="1" applyFill="1" applyBorder="1" applyAlignment="1">
      <alignment horizontal="justify" wrapText="1"/>
    </xf>
    <xf numFmtId="0" fontId="12" fillId="2" borderId="1" xfId="0" applyNumberFormat="1" applyFont="1" applyFill="1" applyBorder="1" applyAlignment="1">
      <alignment horizontal="justify" wrapText="1"/>
    </xf>
    <xf numFmtId="4" fontId="12" fillId="2" borderId="1" xfId="16" applyNumberFormat="1" applyFont="1" applyFill="1" applyBorder="1" applyAlignment="1">
      <alignment horizontal="right"/>
    </xf>
    <xf numFmtId="0" fontId="12" fillId="2" borderId="1" xfId="16" applyFont="1" applyFill="1" applyBorder="1" applyAlignment="1">
      <alignment horizontal="left" vertical="center" wrapText="1"/>
    </xf>
    <xf numFmtId="0" fontId="12" fillId="2" borderId="1" xfId="16" applyFont="1" applyFill="1" applyBorder="1" applyAlignment="1">
      <alignment horizontal="justify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2" fillId="2" borderId="2" xfId="16" applyFont="1" applyFill="1" applyBorder="1" applyAlignment="1">
      <alignment horizontal="justify"/>
    </xf>
    <xf numFmtId="4" fontId="12" fillId="2" borderId="6" xfId="4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 wrapText="1"/>
    </xf>
    <xf numFmtId="0" fontId="12" fillId="2" borderId="1" xfId="23" applyNumberFormat="1" applyFont="1" applyFill="1" applyBorder="1" applyAlignment="1">
      <alignment horizontal="justify" wrapText="1"/>
    </xf>
    <xf numFmtId="0" fontId="13" fillId="2" borderId="1" xfId="23" applyNumberFormat="1" applyFont="1" applyFill="1" applyBorder="1" applyAlignment="1">
      <alignment horizontal="justify" wrapText="1"/>
    </xf>
    <xf numFmtId="0" fontId="12" fillId="2" borderId="1" xfId="0" applyFont="1" applyFill="1" applyBorder="1" applyAlignment="1">
      <alignment wrapText="1"/>
    </xf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2" fontId="12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20" fillId="0" borderId="0" xfId="0" applyFont="1"/>
    <xf numFmtId="0" fontId="13" fillId="2" borderId="1" xfId="0" applyFont="1" applyFill="1" applyBorder="1" applyAlignment="1">
      <alignment horizontal="left"/>
    </xf>
    <xf numFmtId="0" fontId="12" fillId="2" borderId="0" xfId="0" applyFont="1" applyFill="1" applyAlignment="1">
      <alignment horizontal="right"/>
    </xf>
    <xf numFmtId="0" fontId="13" fillId="2" borderId="1" xfId="10" applyFont="1" applyFill="1" applyBorder="1" applyAlignment="1">
      <alignment horizontal="justify" vertical="top" wrapText="1"/>
    </xf>
    <xf numFmtId="0" fontId="12" fillId="2" borderId="1" xfId="10" applyFont="1" applyFill="1" applyBorder="1" applyAlignment="1">
      <alignment horizontal="justify" vertical="top" wrapText="1"/>
    </xf>
    <xf numFmtId="49" fontId="13" fillId="2" borderId="1" xfId="0" applyNumberFormat="1" applyFont="1" applyFill="1" applyBorder="1" applyAlignment="1">
      <alignment horizontal="justify"/>
    </xf>
    <xf numFmtId="49" fontId="12" fillId="2" borderId="1" xfId="0" applyNumberFormat="1" applyFont="1" applyFill="1" applyBorder="1" applyAlignment="1">
      <alignment horizontal="justify"/>
    </xf>
    <xf numFmtId="0" fontId="19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49" fontId="13" fillId="2" borderId="0" xfId="0" applyNumberFormat="1" applyFont="1" applyFill="1" applyAlignment="1">
      <alignment horizontal="justify" wrapText="1"/>
    </xf>
    <xf numFmtId="49" fontId="13" fillId="2" borderId="1" xfId="10" applyNumberFormat="1" applyFont="1" applyFill="1" applyBorder="1" applyAlignment="1">
      <alignment horizontal="left"/>
    </xf>
    <xf numFmtId="0" fontId="13" fillId="2" borderId="1" xfId="10" applyFont="1" applyFill="1" applyBorder="1" applyAlignment="1">
      <alignment horizontal="justify" wrapText="1"/>
    </xf>
    <xf numFmtId="49" fontId="13" fillId="2" borderId="1" xfId="0" applyNumberFormat="1" applyFont="1" applyFill="1" applyBorder="1" applyAlignment="1">
      <alignment horizontal="left" wrapText="1"/>
    </xf>
    <xf numFmtId="2" fontId="13" fillId="2" borderId="1" xfId="0" applyNumberFormat="1" applyFont="1" applyFill="1" applyBorder="1" applyAlignment="1">
      <alignment horizontal="justify" wrapText="1"/>
    </xf>
    <xf numFmtId="49" fontId="12" fillId="2" borderId="1" xfId="0" applyNumberFormat="1" applyFont="1" applyFill="1" applyBorder="1" applyAlignment="1">
      <alignment horizontal="left" wrapText="1"/>
    </xf>
    <xf numFmtId="2" fontId="12" fillId="2" borderId="1" xfId="0" applyNumberFormat="1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justify" vertical="center" wrapText="1"/>
    </xf>
    <xf numFmtId="2" fontId="0" fillId="2" borderId="0" xfId="0" applyNumberFormat="1" applyFont="1" applyFill="1"/>
    <xf numFmtId="0" fontId="12" fillId="2" borderId="1" xfId="22" applyFont="1" applyFill="1" applyBorder="1" applyAlignment="1">
      <alignment wrapText="1"/>
    </xf>
    <xf numFmtId="0" fontId="12" fillId="2" borderId="1" xfId="22" applyFont="1" applyFill="1" applyBorder="1" applyAlignment="1">
      <alignment horizontal="justify" wrapText="1"/>
    </xf>
    <xf numFmtId="0" fontId="0" fillId="2" borderId="0" xfId="0" applyFont="1" applyFill="1" applyAlignment="1">
      <alignment horizontal="justify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0" fillId="0" borderId="0" xfId="0" applyAlignment="1"/>
    <xf numFmtId="0" fontId="1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right"/>
    </xf>
    <xf numFmtId="0" fontId="13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2" borderId="3" xfId="0" applyFont="1" applyFill="1" applyBorder="1" applyAlignment="1">
      <alignment vertical="top"/>
    </xf>
    <xf numFmtId="0" fontId="13" fillId="2" borderId="2" xfId="0" applyFont="1" applyFill="1" applyBorder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Border="1" applyAlignment="1">
      <alignment horizontal="justify" vertical="top"/>
    </xf>
    <xf numFmtId="0" fontId="0" fillId="0" borderId="2" xfId="0" applyBorder="1" applyAlignment="1">
      <alignment horizontal="justify"/>
    </xf>
    <xf numFmtId="0" fontId="12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24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8;&#1077;&#1094;&#1082;&#1072;&#1103;/&#1059;&#1058;&#1054;&#1063;&#1053;&#1045;&#1053;&#1048;&#1045;%20&#1041;&#1070;&#1044;&#1046;&#1045;&#1058;&#1040;%20&#1056;&#1040;&#1049;&#1054;&#1053;&#1040;%20&#1042;%202021%20&#1043;&#1054;&#1044;&#1059;/&#1042;&#1085;&#1077;&#1089;&#1077;&#1085;&#1080;&#1077;%20&#1080;&#1079;&#1084;&#1077;&#1085;&#1077;&#1085;&#1080;&#1081;%20&#1074;%20&#1073;&#1102;&#1076;&#1078;&#1077;&#1090;%20&#1050;&#1052;&#1056;/3.%20&#1057;&#1077;&#1085;&#1090;&#1103;&#1073;&#1088;&#1100;/&#1055;&#1056;&#1048;&#1051;&#1054;&#1046;&#1045;&#1053;&#1048;&#1045;%20&#8470;%201.3.5%20&#1044;&#1054;&#1061;&#1054;&#1044;&#1067;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ист"/>
      <sheetName val="Прил3 доходы"/>
      <sheetName val="прил5 Безвоз"/>
    </sheetNames>
    <sheetDataSet>
      <sheetData sheetId="0"/>
      <sheetData sheetId="1"/>
      <sheetData sheetId="2">
        <row r="15">
          <cell r="C15">
            <v>198166.39999999999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6"/>
  <sheetViews>
    <sheetView zoomScaleNormal="100" workbookViewId="0">
      <selection activeCell="B6" sqref="B6:C6"/>
    </sheetView>
  </sheetViews>
  <sheetFormatPr defaultRowHeight="15.6" x14ac:dyDescent="0.3"/>
  <cols>
    <col min="1" max="1" width="28.6640625" style="1" customWidth="1"/>
    <col min="2" max="2" width="41.5546875" style="1" customWidth="1"/>
    <col min="3" max="3" width="16.44140625" style="1" customWidth="1"/>
    <col min="6" max="6" width="13.6640625" customWidth="1"/>
    <col min="7" max="7" width="13" customWidth="1"/>
  </cols>
  <sheetData>
    <row r="1" spans="1:3" x14ac:dyDescent="0.3">
      <c r="B1" s="156" t="s">
        <v>353</v>
      </c>
      <c r="C1" s="156"/>
    </row>
    <row r="2" spans="1:3" x14ac:dyDescent="0.3">
      <c r="B2" s="156" t="s">
        <v>0</v>
      </c>
      <c r="C2" s="156"/>
    </row>
    <row r="3" spans="1:3" x14ac:dyDescent="0.3">
      <c r="B3" s="156" t="s">
        <v>1</v>
      </c>
      <c r="C3" s="156"/>
    </row>
    <row r="4" spans="1:3" x14ac:dyDescent="0.3">
      <c r="B4" s="156" t="s">
        <v>2</v>
      </c>
      <c r="C4" s="156"/>
    </row>
    <row r="5" spans="1:3" x14ac:dyDescent="0.3">
      <c r="B5" s="2"/>
      <c r="C5" s="2" t="s">
        <v>3</v>
      </c>
    </row>
    <row r="6" spans="1:3" x14ac:dyDescent="0.3">
      <c r="B6" s="156" t="s">
        <v>357</v>
      </c>
      <c r="C6" s="156"/>
    </row>
    <row r="7" spans="1:3" x14ac:dyDescent="0.3">
      <c r="B7" s="2"/>
      <c r="C7" s="2"/>
    </row>
    <row r="9" spans="1:3" x14ac:dyDescent="0.3">
      <c r="A9" s="154" t="s">
        <v>4</v>
      </c>
      <c r="B9" s="154"/>
      <c r="C9" s="154"/>
    </row>
    <row r="10" spans="1:3" x14ac:dyDescent="0.3">
      <c r="A10" s="154" t="s">
        <v>5</v>
      </c>
      <c r="B10" s="154"/>
      <c r="C10" s="154"/>
    </row>
    <row r="11" spans="1:3" x14ac:dyDescent="0.3">
      <c r="A11" s="154" t="s">
        <v>6</v>
      </c>
      <c r="B11" s="154"/>
      <c r="C11" s="154"/>
    </row>
    <row r="12" spans="1:3" x14ac:dyDescent="0.3">
      <c r="A12" s="154" t="s">
        <v>7</v>
      </c>
      <c r="B12" s="154"/>
      <c r="C12" s="154"/>
    </row>
    <row r="13" spans="1:3" x14ac:dyDescent="0.3">
      <c r="A13" s="154" t="s">
        <v>247</v>
      </c>
      <c r="B13" s="154"/>
      <c r="C13" s="154"/>
    </row>
    <row r="14" spans="1:3" x14ac:dyDescent="0.3">
      <c r="A14" s="3"/>
      <c r="B14" s="3"/>
      <c r="C14" s="3"/>
    </row>
    <row r="15" spans="1:3" x14ac:dyDescent="0.3">
      <c r="A15" s="3"/>
      <c r="B15" s="3"/>
      <c r="C15" s="3"/>
    </row>
    <row r="17" spans="1:6" ht="78" x14ac:dyDescent="0.25">
      <c r="A17" s="16" t="s">
        <v>8</v>
      </c>
      <c r="B17" s="16" t="s">
        <v>9</v>
      </c>
      <c r="C17" s="16" t="s">
        <v>10</v>
      </c>
    </row>
    <row r="18" spans="1:6" x14ac:dyDescent="0.3">
      <c r="A18" s="14">
        <v>1</v>
      </c>
      <c r="B18" s="15">
        <v>2</v>
      </c>
      <c r="C18" s="15">
        <v>3</v>
      </c>
    </row>
    <row r="19" spans="1:6" ht="36.75" customHeight="1" x14ac:dyDescent="0.3">
      <c r="A19" s="4" t="s">
        <v>11</v>
      </c>
      <c r="B19" s="107" t="s">
        <v>12</v>
      </c>
      <c r="C19" s="6">
        <f>C23+H24</f>
        <v>19786.049999999814</v>
      </c>
    </row>
    <row r="20" spans="1:6" ht="31.2" hidden="1" x14ac:dyDescent="0.3">
      <c r="A20" s="4" t="s">
        <v>13</v>
      </c>
      <c r="B20" s="107" t="s">
        <v>14</v>
      </c>
      <c r="C20" s="6"/>
    </row>
    <row r="21" spans="1:6" s="10" customFormat="1" ht="64.5" hidden="1" customHeight="1" x14ac:dyDescent="0.3">
      <c r="A21" s="7" t="s">
        <v>15</v>
      </c>
      <c r="B21" s="108" t="s">
        <v>16</v>
      </c>
      <c r="C21" s="9">
        <v>0</v>
      </c>
    </row>
    <row r="22" spans="1:6" s="10" customFormat="1" ht="64.5" hidden="1" customHeight="1" x14ac:dyDescent="0.3">
      <c r="A22" s="7" t="s">
        <v>17</v>
      </c>
      <c r="B22" s="108" t="s">
        <v>18</v>
      </c>
      <c r="C22" s="9">
        <v>0</v>
      </c>
    </row>
    <row r="23" spans="1:6" ht="37.5" customHeight="1" x14ac:dyDescent="0.3">
      <c r="A23" s="4" t="s">
        <v>19</v>
      </c>
      <c r="B23" s="107" t="s">
        <v>20</v>
      </c>
      <c r="C23" s="6">
        <f>C26-(-C24)</f>
        <v>19786.049999999814</v>
      </c>
    </row>
    <row r="24" spans="1:6" ht="36.75" customHeight="1" x14ac:dyDescent="0.3">
      <c r="A24" s="11" t="s">
        <v>21</v>
      </c>
      <c r="B24" s="107" t="s">
        <v>22</v>
      </c>
      <c r="C24" s="6">
        <f>C25</f>
        <v>-2363595.1800000002</v>
      </c>
    </row>
    <row r="25" spans="1:6" ht="49.5" customHeight="1" x14ac:dyDescent="0.3">
      <c r="A25" s="12" t="s">
        <v>23</v>
      </c>
      <c r="B25" s="108" t="s">
        <v>24</v>
      </c>
      <c r="C25" s="9">
        <f>'Прил 3 доходы '!C97*(-1)</f>
        <v>-2363595.1800000002</v>
      </c>
    </row>
    <row r="26" spans="1:6" ht="35.25" customHeight="1" x14ac:dyDescent="0.3">
      <c r="A26" s="11" t="s">
        <v>25</v>
      </c>
      <c r="B26" s="107" t="s">
        <v>26</v>
      </c>
      <c r="C26" s="13">
        <f>C27</f>
        <v>2383381.23</v>
      </c>
      <c r="E26" s="18"/>
    </row>
    <row r="27" spans="1:6" ht="52.5" customHeight="1" x14ac:dyDescent="0.3">
      <c r="A27" s="12" t="s">
        <v>27</v>
      </c>
      <c r="B27" s="108" t="s">
        <v>28</v>
      </c>
      <c r="C27" s="58">
        <v>2383381.23</v>
      </c>
      <c r="F27" s="17"/>
    </row>
    <row r="31" spans="1:6" x14ac:dyDescent="0.3">
      <c r="C31" s="19"/>
    </row>
    <row r="46" spans="1:3" x14ac:dyDescent="0.3">
      <c r="A46" s="155"/>
      <c r="B46" s="155"/>
      <c r="C46" s="155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47"/>
  <sheetViews>
    <sheetView zoomScaleNormal="100" workbookViewId="0">
      <selection activeCell="C6" sqref="C6:D6"/>
    </sheetView>
  </sheetViews>
  <sheetFormatPr defaultRowHeight="15.6" x14ac:dyDescent="0.3"/>
  <cols>
    <col min="1" max="1" width="28.6640625" style="1" customWidth="1"/>
    <col min="2" max="2" width="41.5546875" style="1" customWidth="1"/>
    <col min="3" max="3" width="16.44140625" style="1" customWidth="1"/>
    <col min="4" max="4" width="16.109375" customWidth="1"/>
    <col min="6" max="6" width="13.6640625" customWidth="1"/>
    <col min="7" max="7" width="13" customWidth="1"/>
  </cols>
  <sheetData>
    <row r="1" spans="1:4" x14ac:dyDescent="0.3">
      <c r="C1" s="156" t="s">
        <v>354</v>
      </c>
      <c r="D1" s="156"/>
    </row>
    <row r="2" spans="1:4" x14ac:dyDescent="0.3">
      <c r="C2" s="156" t="s">
        <v>0</v>
      </c>
      <c r="D2" s="156"/>
    </row>
    <row r="3" spans="1:4" x14ac:dyDescent="0.3">
      <c r="C3" s="156" t="s">
        <v>1</v>
      </c>
      <c r="D3" s="156"/>
    </row>
    <row r="4" spans="1:4" x14ac:dyDescent="0.3">
      <c r="B4" s="156" t="s">
        <v>2</v>
      </c>
      <c r="C4" s="157"/>
      <c r="D4" s="157"/>
    </row>
    <row r="5" spans="1:4" x14ac:dyDescent="0.3">
      <c r="C5" s="59"/>
      <c r="D5" s="59" t="s">
        <v>3</v>
      </c>
    </row>
    <row r="6" spans="1:4" x14ac:dyDescent="0.3">
      <c r="B6" s="59"/>
      <c r="C6" s="156" t="s">
        <v>357</v>
      </c>
      <c r="D6" s="156"/>
    </row>
    <row r="7" spans="1:4" x14ac:dyDescent="0.3">
      <c r="B7" s="59"/>
      <c r="C7" s="59"/>
    </row>
    <row r="9" spans="1:4" ht="13.2" x14ac:dyDescent="0.25">
      <c r="A9" s="158" t="s">
        <v>248</v>
      </c>
      <c r="B9" s="158"/>
      <c r="C9" s="158"/>
      <c r="D9" s="159"/>
    </row>
    <row r="10" spans="1:4" ht="13.2" x14ac:dyDescent="0.25">
      <c r="A10" s="159"/>
      <c r="B10" s="159"/>
      <c r="C10" s="159"/>
      <c r="D10" s="159"/>
    </row>
    <row r="11" spans="1:4" ht="13.2" x14ac:dyDescent="0.25">
      <c r="A11" s="159"/>
      <c r="B11" s="159"/>
      <c r="C11" s="159"/>
      <c r="D11" s="159"/>
    </row>
    <row r="12" spans="1:4" ht="13.2" x14ac:dyDescent="0.25">
      <c r="A12" s="159"/>
      <c r="B12" s="159"/>
      <c r="C12" s="159"/>
      <c r="D12" s="159"/>
    </row>
    <row r="13" spans="1:4" ht="13.2" x14ac:dyDescent="0.25">
      <c r="A13" s="159"/>
      <c r="B13" s="159"/>
      <c r="C13" s="159"/>
      <c r="D13" s="159"/>
    </row>
    <row r="14" spans="1:4" x14ac:dyDescent="0.3">
      <c r="A14" s="3"/>
      <c r="B14" s="3"/>
      <c r="C14" s="3"/>
    </row>
    <row r="15" spans="1:4" x14ac:dyDescent="0.3">
      <c r="A15" s="3"/>
      <c r="B15" s="3"/>
      <c r="C15" s="3"/>
    </row>
    <row r="17" spans="1:4" ht="62.25" customHeight="1" x14ac:dyDescent="0.25">
      <c r="A17" s="160" t="s">
        <v>8</v>
      </c>
      <c r="B17" s="160" t="s">
        <v>9</v>
      </c>
      <c r="C17" s="162" t="s">
        <v>217</v>
      </c>
      <c r="D17" s="163"/>
    </row>
    <row r="18" spans="1:4" ht="18.75" customHeight="1" x14ac:dyDescent="0.25">
      <c r="A18" s="161"/>
      <c r="B18" s="161"/>
      <c r="C18" s="70" t="s">
        <v>229</v>
      </c>
      <c r="D18" s="70" t="s">
        <v>249</v>
      </c>
    </row>
    <row r="19" spans="1:4" x14ac:dyDescent="0.3">
      <c r="A19" s="60">
        <v>1</v>
      </c>
      <c r="B19" s="61">
        <v>2</v>
      </c>
      <c r="C19" s="61">
        <v>3</v>
      </c>
      <c r="D19" s="61">
        <v>4</v>
      </c>
    </row>
    <row r="20" spans="1:4" ht="31.2" x14ac:dyDescent="0.3">
      <c r="A20" s="4" t="s">
        <v>11</v>
      </c>
      <c r="B20" s="107" t="s">
        <v>12</v>
      </c>
      <c r="C20" s="6">
        <f>C24+C21</f>
        <v>35057.400000000373</v>
      </c>
      <c r="D20" s="6">
        <f>D24+D21</f>
        <v>43587.520000000484</v>
      </c>
    </row>
    <row r="21" spans="1:4" ht="31.2" hidden="1" x14ac:dyDescent="0.3">
      <c r="A21" s="4" t="s">
        <v>13</v>
      </c>
      <c r="B21" s="107" t="s">
        <v>14</v>
      </c>
      <c r="C21" s="6"/>
      <c r="D21" s="6"/>
    </row>
    <row r="22" spans="1:4" s="10" customFormat="1" ht="64.5" hidden="1" customHeight="1" x14ac:dyDescent="0.3">
      <c r="A22" s="7" t="s">
        <v>15</v>
      </c>
      <c r="B22" s="108" t="s">
        <v>16</v>
      </c>
      <c r="C22" s="9">
        <v>0</v>
      </c>
      <c r="D22" s="9">
        <v>0</v>
      </c>
    </row>
    <row r="23" spans="1:4" s="10" customFormat="1" ht="64.5" hidden="1" customHeight="1" x14ac:dyDescent="0.3">
      <c r="A23" s="7" t="s">
        <v>17</v>
      </c>
      <c r="B23" s="108" t="s">
        <v>18</v>
      </c>
      <c r="C23" s="9">
        <v>0</v>
      </c>
      <c r="D23" s="9">
        <v>0</v>
      </c>
    </row>
    <row r="24" spans="1:4" ht="36.75" customHeight="1" x14ac:dyDescent="0.3">
      <c r="A24" s="4" t="s">
        <v>19</v>
      </c>
      <c r="B24" s="107" t="s">
        <v>20</v>
      </c>
      <c r="C24" s="6">
        <f>C27-(-C25)</f>
        <v>35057.400000000373</v>
      </c>
      <c r="D24" s="6">
        <f>D27-(-D25)</f>
        <v>43587.520000000484</v>
      </c>
    </row>
    <row r="25" spans="1:4" ht="38.25" customHeight="1" x14ac:dyDescent="0.3">
      <c r="A25" s="11" t="s">
        <v>21</v>
      </c>
      <c r="B25" s="107" t="s">
        <v>22</v>
      </c>
      <c r="C25" s="6">
        <f>C26</f>
        <v>-2254764.9299999997</v>
      </c>
      <c r="D25" s="6">
        <f>D26</f>
        <v>-2292515.7099999995</v>
      </c>
    </row>
    <row r="26" spans="1:4" ht="50.25" customHeight="1" x14ac:dyDescent="0.3">
      <c r="A26" s="12" t="s">
        <v>23</v>
      </c>
      <c r="B26" s="108" t="s">
        <v>24</v>
      </c>
      <c r="C26" s="9">
        <f>'Прил 4 доходы'!C96*(-1)</f>
        <v>-2254764.9299999997</v>
      </c>
      <c r="D26" s="9">
        <f>'Прил 4 доходы'!D96*(-1)</f>
        <v>-2292515.7099999995</v>
      </c>
    </row>
    <row r="27" spans="1:4" ht="36" customHeight="1" x14ac:dyDescent="0.3">
      <c r="A27" s="11" t="s">
        <v>25</v>
      </c>
      <c r="B27" s="107" t="s">
        <v>26</v>
      </c>
      <c r="C27" s="13">
        <f>C28</f>
        <v>2289822.33</v>
      </c>
      <c r="D27" s="13">
        <f>D28</f>
        <v>2336103.23</v>
      </c>
    </row>
    <row r="28" spans="1:4" ht="46.8" x14ac:dyDescent="0.3">
      <c r="A28" s="12" t="s">
        <v>27</v>
      </c>
      <c r="B28" s="108" t="s">
        <v>28</v>
      </c>
      <c r="C28" s="62">
        <v>2289822.33</v>
      </c>
      <c r="D28" s="62">
        <v>2336103.23</v>
      </c>
    </row>
    <row r="32" spans="1:4" x14ac:dyDescent="0.3">
      <c r="C32" s="19"/>
      <c r="D32" s="19"/>
    </row>
    <row r="47" spans="1:3" x14ac:dyDescent="0.3">
      <c r="A47" s="155"/>
      <c r="B47" s="155"/>
      <c r="C47" s="155"/>
    </row>
  </sheetData>
  <mergeCells count="10">
    <mergeCell ref="A47:C47"/>
    <mergeCell ref="C1:D1"/>
    <mergeCell ref="C2:D2"/>
    <mergeCell ref="C3:D3"/>
    <mergeCell ref="B4:D4"/>
    <mergeCell ref="A9:D13"/>
    <mergeCell ref="A17:A18"/>
    <mergeCell ref="B17:B18"/>
    <mergeCell ref="C17:D17"/>
    <mergeCell ref="C6:D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7"/>
  <sheetViews>
    <sheetView zoomScaleNormal="100" workbookViewId="0">
      <selection activeCell="C11" sqref="C11"/>
    </sheetView>
  </sheetViews>
  <sheetFormatPr defaultColWidth="9.109375" defaultRowHeight="13.2" x14ac:dyDescent="0.25"/>
  <cols>
    <col min="1" max="1" width="28.6640625" style="96" customWidth="1"/>
    <col min="2" max="2" width="53.6640625" style="96" customWidth="1"/>
    <col min="3" max="3" width="18.33203125" style="96" customWidth="1"/>
    <col min="4" max="4" width="14" style="96" customWidth="1"/>
    <col min="5" max="6" width="9.109375" style="96"/>
    <col min="7" max="7" width="17.44140625" style="96" customWidth="1"/>
    <col min="8" max="16384" width="9.109375" style="96"/>
  </cols>
  <sheetData>
    <row r="1" spans="1:3" ht="15.6" x14ac:dyDescent="0.3">
      <c r="A1" s="35"/>
      <c r="B1" s="170" t="s">
        <v>355</v>
      </c>
      <c r="C1" s="170"/>
    </row>
    <row r="2" spans="1:3" ht="15.6" x14ac:dyDescent="0.3">
      <c r="A2" s="35"/>
      <c r="B2" s="170" t="s">
        <v>175</v>
      </c>
      <c r="C2" s="170"/>
    </row>
    <row r="3" spans="1:3" ht="15.6" x14ac:dyDescent="0.3">
      <c r="A3" s="35"/>
      <c r="B3" s="170" t="s">
        <v>174</v>
      </c>
      <c r="C3" s="170"/>
    </row>
    <row r="4" spans="1:3" ht="15.6" x14ac:dyDescent="0.3">
      <c r="A4" s="35"/>
      <c r="B4" s="170" t="s">
        <v>2</v>
      </c>
      <c r="C4" s="170"/>
    </row>
    <row r="5" spans="1:3" ht="15.6" x14ac:dyDescent="0.3">
      <c r="A5" s="35"/>
      <c r="B5" s="170" t="s">
        <v>3</v>
      </c>
      <c r="C5" s="170"/>
    </row>
    <row r="6" spans="1:3" ht="15.6" x14ac:dyDescent="0.3">
      <c r="A6" s="35"/>
      <c r="B6" s="170" t="s">
        <v>357</v>
      </c>
      <c r="C6" s="170"/>
    </row>
    <row r="7" spans="1:3" ht="15.6" x14ac:dyDescent="0.3">
      <c r="A7" s="164" t="s">
        <v>173</v>
      </c>
      <c r="B7" s="164"/>
      <c r="C7" s="164"/>
    </row>
    <row r="8" spans="1:3" ht="15.6" x14ac:dyDescent="0.3">
      <c r="A8" s="164" t="s">
        <v>172</v>
      </c>
      <c r="B8" s="164"/>
      <c r="C8" s="164"/>
    </row>
    <row r="9" spans="1:3" ht="15.6" x14ac:dyDescent="0.3">
      <c r="A9" s="164" t="s">
        <v>251</v>
      </c>
      <c r="B9" s="164"/>
      <c r="C9" s="164"/>
    </row>
    <row r="10" spans="1:3" ht="15.6" x14ac:dyDescent="0.3">
      <c r="A10" s="35"/>
      <c r="B10" s="44"/>
      <c r="C10" s="35"/>
    </row>
    <row r="11" spans="1:3" ht="15.6" x14ac:dyDescent="0.3">
      <c r="A11" s="35"/>
      <c r="B11" s="35"/>
      <c r="C11" s="139"/>
    </row>
    <row r="12" spans="1:3" ht="15.75" customHeight="1" x14ac:dyDescent="0.25">
      <c r="A12" s="165" t="s">
        <v>197</v>
      </c>
      <c r="B12" s="167" t="s">
        <v>171</v>
      </c>
      <c r="C12" s="165" t="s">
        <v>170</v>
      </c>
    </row>
    <row r="13" spans="1:3" ht="20.25" customHeight="1" x14ac:dyDescent="0.25">
      <c r="A13" s="166"/>
      <c r="B13" s="168"/>
      <c r="C13" s="169"/>
    </row>
    <row r="14" spans="1:3" ht="15.6" x14ac:dyDescent="0.3">
      <c r="A14" s="51">
        <v>1</v>
      </c>
      <c r="B14" s="51">
        <v>2</v>
      </c>
      <c r="C14" s="51">
        <v>3</v>
      </c>
    </row>
    <row r="15" spans="1:3" ht="15.6" x14ac:dyDescent="0.3">
      <c r="A15" s="40" t="s">
        <v>169</v>
      </c>
      <c r="B15" s="71" t="s">
        <v>168</v>
      </c>
      <c r="C15" s="74">
        <f>C16+C18+C20+C25+C28+C30+C53+C55+C67+C83+C84</f>
        <v>599048.46</v>
      </c>
    </row>
    <row r="16" spans="1:3" ht="15.6" x14ac:dyDescent="0.3">
      <c r="A16" s="40" t="s">
        <v>167</v>
      </c>
      <c r="B16" s="40" t="s">
        <v>166</v>
      </c>
      <c r="C16" s="74">
        <f>SUM(C17)</f>
        <v>338165.98</v>
      </c>
    </row>
    <row r="17" spans="1:7" ht="15.6" x14ac:dyDescent="0.3">
      <c r="A17" s="38" t="s">
        <v>165</v>
      </c>
      <c r="B17" s="38" t="s">
        <v>164</v>
      </c>
      <c r="C17" s="37">
        <v>338165.98</v>
      </c>
      <c r="D17" s="140"/>
    </row>
    <row r="18" spans="1:7" ht="31.2" x14ac:dyDescent="0.3">
      <c r="A18" s="40" t="s">
        <v>222</v>
      </c>
      <c r="B18" s="39" t="s">
        <v>223</v>
      </c>
      <c r="C18" s="74">
        <f>C19</f>
        <v>463.37</v>
      </c>
      <c r="D18" s="140"/>
    </row>
    <row r="19" spans="1:7" ht="46.8" x14ac:dyDescent="0.3">
      <c r="A19" s="38" t="s">
        <v>224</v>
      </c>
      <c r="B19" s="43" t="s">
        <v>225</v>
      </c>
      <c r="C19" s="37">
        <v>463.37</v>
      </c>
    </row>
    <row r="20" spans="1:7" ht="15.6" x14ac:dyDescent="0.3">
      <c r="A20" s="40" t="s">
        <v>163</v>
      </c>
      <c r="B20" s="40" t="s">
        <v>162</v>
      </c>
      <c r="C20" s="74">
        <f>C21+C22+C23+C24</f>
        <v>131844.63</v>
      </c>
    </row>
    <row r="21" spans="1:7" ht="31.2" x14ac:dyDescent="0.3">
      <c r="A21" s="38" t="s">
        <v>161</v>
      </c>
      <c r="B21" s="25" t="s">
        <v>160</v>
      </c>
      <c r="C21" s="37">
        <v>118703</v>
      </c>
    </row>
    <row r="22" spans="1:7" ht="31.2" x14ac:dyDescent="0.3">
      <c r="A22" s="38" t="s">
        <v>159</v>
      </c>
      <c r="B22" s="25" t="s">
        <v>158</v>
      </c>
      <c r="C22" s="37">
        <v>128.5</v>
      </c>
      <c r="G22" s="140"/>
    </row>
    <row r="23" spans="1:7" ht="15.6" x14ac:dyDescent="0.3">
      <c r="A23" s="38" t="s">
        <v>157</v>
      </c>
      <c r="B23" s="25" t="s">
        <v>156</v>
      </c>
      <c r="C23" s="37">
        <v>13.13</v>
      </c>
    </row>
    <row r="24" spans="1:7" ht="31.2" x14ac:dyDescent="0.3">
      <c r="A24" s="38" t="s">
        <v>155</v>
      </c>
      <c r="B24" s="25" t="s">
        <v>154</v>
      </c>
      <c r="C24" s="37">
        <v>13000</v>
      </c>
    </row>
    <row r="25" spans="1:7" ht="15.6" x14ac:dyDescent="0.3">
      <c r="A25" s="40" t="s">
        <v>153</v>
      </c>
      <c r="B25" s="40" t="s">
        <v>152</v>
      </c>
      <c r="C25" s="74">
        <f>C26+C27</f>
        <v>6135</v>
      </c>
    </row>
    <row r="26" spans="1:7" ht="46.8" x14ac:dyDescent="0.3">
      <c r="A26" s="38" t="s">
        <v>151</v>
      </c>
      <c r="B26" s="25" t="s">
        <v>150</v>
      </c>
      <c r="C26" s="37">
        <v>6090</v>
      </c>
    </row>
    <row r="27" spans="1:7" ht="46.8" x14ac:dyDescent="0.3">
      <c r="A27" s="38" t="s">
        <v>149</v>
      </c>
      <c r="B27" s="25" t="s">
        <v>148</v>
      </c>
      <c r="C27" s="37">
        <v>45</v>
      </c>
      <c r="D27" s="141"/>
    </row>
    <row r="28" spans="1:7" ht="31.5" hidden="1" customHeight="1" x14ac:dyDescent="0.3">
      <c r="A28" s="40" t="s">
        <v>230</v>
      </c>
      <c r="B28" s="142" t="s">
        <v>231</v>
      </c>
      <c r="C28" s="74">
        <f>C29</f>
        <v>0</v>
      </c>
    </row>
    <row r="29" spans="1:7" ht="31.2" hidden="1" x14ac:dyDescent="0.3">
      <c r="A29" s="38" t="s">
        <v>232</v>
      </c>
      <c r="B29" s="43" t="s">
        <v>233</v>
      </c>
      <c r="C29" s="37"/>
    </row>
    <row r="30" spans="1:7" ht="46.8" x14ac:dyDescent="0.3">
      <c r="A30" s="40" t="s">
        <v>147</v>
      </c>
      <c r="B30" s="41" t="s">
        <v>146</v>
      </c>
      <c r="C30" s="74">
        <f>C31+C43+C33+C50</f>
        <v>83254.120000000024</v>
      </c>
    </row>
    <row r="31" spans="1:7" ht="93.6" hidden="1" x14ac:dyDescent="0.3">
      <c r="A31" s="40" t="s">
        <v>145</v>
      </c>
      <c r="B31" s="41" t="s">
        <v>144</v>
      </c>
      <c r="C31" s="74">
        <f>C32</f>
        <v>0</v>
      </c>
    </row>
    <row r="32" spans="1:7" ht="62.4" hidden="1" x14ac:dyDescent="0.3">
      <c r="A32" s="47" t="s">
        <v>143</v>
      </c>
      <c r="B32" s="32" t="s">
        <v>142</v>
      </c>
      <c r="C32" s="37">
        <v>0</v>
      </c>
    </row>
    <row r="33" spans="1:7" ht="109.2" x14ac:dyDescent="0.3">
      <c r="A33" s="40" t="s">
        <v>141</v>
      </c>
      <c r="B33" s="41" t="s">
        <v>140</v>
      </c>
      <c r="C33" s="74">
        <f>C34+C37+C39+C41+C46</f>
        <v>82433.950000000012</v>
      </c>
    </row>
    <row r="34" spans="1:7" ht="81" customHeight="1" x14ac:dyDescent="0.3">
      <c r="A34" s="40" t="s">
        <v>139</v>
      </c>
      <c r="B34" s="41" t="s">
        <v>138</v>
      </c>
      <c r="C34" s="74">
        <f>C35+C36</f>
        <v>80585.710000000006</v>
      </c>
    </row>
    <row r="35" spans="1:7" ht="109.2" x14ac:dyDescent="0.3">
      <c r="A35" s="38" t="s">
        <v>137</v>
      </c>
      <c r="B35" s="25" t="s">
        <v>136</v>
      </c>
      <c r="C35" s="37">
        <v>3869.07</v>
      </c>
    </row>
    <row r="36" spans="1:7" ht="93.6" x14ac:dyDescent="0.3">
      <c r="A36" s="38" t="s">
        <v>135</v>
      </c>
      <c r="B36" s="25" t="s">
        <v>134</v>
      </c>
      <c r="C36" s="37">
        <v>76716.639999999999</v>
      </c>
      <c r="D36" s="69"/>
      <c r="G36" s="140"/>
    </row>
    <row r="37" spans="1:7" ht="109.2" x14ac:dyDescent="0.3">
      <c r="A37" s="40" t="s">
        <v>133</v>
      </c>
      <c r="B37" s="39" t="s">
        <v>132</v>
      </c>
      <c r="C37" s="74">
        <f>C38</f>
        <v>0.14000000000000001</v>
      </c>
    </row>
    <row r="38" spans="1:7" ht="93.6" x14ac:dyDescent="0.3">
      <c r="A38" s="38" t="s">
        <v>131</v>
      </c>
      <c r="B38" s="25" t="s">
        <v>130</v>
      </c>
      <c r="C38" s="37">
        <v>0.14000000000000001</v>
      </c>
    </row>
    <row r="39" spans="1:7" ht="124.8" x14ac:dyDescent="0.3">
      <c r="A39" s="40" t="s">
        <v>129</v>
      </c>
      <c r="B39" s="39" t="s">
        <v>240</v>
      </c>
      <c r="C39" s="74">
        <f>C40</f>
        <v>35.03</v>
      </c>
    </row>
    <row r="40" spans="1:7" ht="93.6" x14ac:dyDescent="0.3">
      <c r="A40" s="38" t="s">
        <v>128</v>
      </c>
      <c r="B40" s="25" t="s">
        <v>127</v>
      </c>
      <c r="C40" s="37">
        <v>35.03</v>
      </c>
    </row>
    <row r="41" spans="1:7" ht="62.4" x14ac:dyDescent="0.3">
      <c r="A41" s="40" t="s">
        <v>126</v>
      </c>
      <c r="B41" s="41" t="s">
        <v>125</v>
      </c>
      <c r="C41" s="74">
        <f>C42</f>
        <v>1813.07</v>
      </c>
    </row>
    <row r="42" spans="1:7" ht="46.8" x14ac:dyDescent="0.3">
      <c r="A42" s="38" t="s">
        <v>124</v>
      </c>
      <c r="B42" s="25" t="s">
        <v>123</v>
      </c>
      <c r="C42" s="37">
        <v>1813.07</v>
      </c>
    </row>
    <row r="43" spans="1:7" ht="31.2" x14ac:dyDescent="0.3">
      <c r="A43" s="40" t="s">
        <v>122</v>
      </c>
      <c r="B43" s="41" t="s">
        <v>121</v>
      </c>
      <c r="C43" s="74">
        <f>C44</f>
        <v>33.07</v>
      </c>
    </row>
    <row r="44" spans="1:7" ht="62.4" x14ac:dyDescent="0.3">
      <c r="A44" s="40" t="s">
        <v>120</v>
      </c>
      <c r="B44" s="39" t="s">
        <v>119</v>
      </c>
      <c r="C44" s="74">
        <f>C45</f>
        <v>33.07</v>
      </c>
    </row>
    <row r="45" spans="1:7" ht="64.5" customHeight="1" x14ac:dyDescent="0.3">
      <c r="A45" s="38" t="s">
        <v>118</v>
      </c>
      <c r="B45" s="43" t="s">
        <v>117</v>
      </c>
      <c r="C45" s="37">
        <v>33.07</v>
      </c>
    </row>
    <row r="46" spans="1:7" ht="62.4" hidden="1" x14ac:dyDescent="0.3">
      <c r="A46" s="143" t="s">
        <v>241</v>
      </c>
      <c r="B46" s="144" t="s">
        <v>242</v>
      </c>
      <c r="C46" s="74">
        <f>C47</f>
        <v>0</v>
      </c>
    </row>
    <row r="47" spans="1:7" ht="62.4" hidden="1" x14ac:dyDescent="0.3">
      <c r="A47" s="145" t="s">
        <v>243</v>
      </c>
      <c r="B47" s="146" t="s">
        <v>244</v>
      </c>
      <c r="C47" s="74">
        <f>C48+C49</f>
        <v>0</v>
      </c>
    </row>
    <row r="48" spans="1:7" ht="171.6" hidden="1" x14ac:dyDescent="0.3">
      <c r="A48" s="147" t="s">
        <v>245</v>
      </c>
      <c r="B48" s="148" t="s">
        <v>219</v>
      </c>
      <c r="C48" s="37">
        <v>0</v>
      </c>
    </row>
    <row r="49" spans="1:3" ht="140.4" hidden="1" x14ac:dyDescent="0.3">
      <c r="A49" s="147" t="s">
        <v>246</v>
      </c>
      <c r="B49" s="148" t="s">
        <v>218</v>
      </c>
      <c r="C49" s="37"/>
    </row>
    <row r="50" spans="1:3" ht="109.2" x14ac:dyDescent="0.3">
      <c r="A50" s="40" t="s">
        <v>116</v>
      </c>
      <c r="B50" s="31" t="s">
        <v>115</v>
      </c>
      <c r="C50" s="74">
        <f>C51</f>
        <v>787.1</v>
      </c>
    </row>
    <row r="51" spans="1:3" ht="97.5" customHeight="1" x14ac:dyDescent="0.3">
      <c r="A51" s="40" t="s">
        <v>114</v>
      </c>
      <c r="B51" s="39" t="s">
        <v>113</v>
      </c>
      <c r="C51" s="74">
        <f>C52</f>
        <v>787.1</v>
      </c>
    </row>
    <row r="52" spans="1:3" ht="93.6" x14ac:dyDescent="0.3">
      <c r="A52" s="38" t="s">
        <v>112</v>
      </c>
      <c r="B52" s="149" t="s">
        <v>111</v>
      </c>
      <c r="C52" s="37">
        <v>787.1</v>
      </c>
    </row>
    <row r="53" spans="1:3" ht="18.75" customHeight="1" x14ac:dyDescent="0.3">
      <c r="A53" s="40" t="s">
        <v>110</v>
      </c>
      <c r="B53" s="41" t="s">
        <v>109</v>
      </c>
      <c r="C53" s="74">
        <f>C54</f>
        <v>12000</v>
      </c>
    </row>
    <row r="54" spans="1:3" ht="31.2" x14ac:dyDescent="0.3">
      <c r="A54" s="38" t="s">
        <v>108</v>
      </c>
      <c r="B54" s="25" t="s">
        <v>107</v>
      </c>
      <c r="C54" s="37">
        <v>12000</v>
      </c>
    </row>
    <row r="55" spans="1:3" ht="31.2" x14ac:dyDescent="0.3">
      <c r="A55" s="40" t="s">
        <v>106</v>
      </c>
      <c r="B55" s="39" t="s">
        <v>239</v>
      </c>
      <c r="C55" s="74">
        <f>C56+C62</f>
        <v>18031.940000000002</v>
      </c>
    </row>
    <row r="56" spans="1:3" ht="15.6" x14ac:dyDescent="0.3">
      <c r="A56" s="41" t="s">
        <v>105</v>
      </c>
      <c r="B56" s="39" t="s">
        <v>104</v>
      </c>
      <c r="C56" s="74">
        <f>C57</f>
        <v>17525.760000000002</v>
      </c>
    </row>
    <row r="57" spans="1:3" ht="18.75" customHeight="1" x14ac:dyDescent="0.3">
      <c r="A57" s="41" t="s">
        <v>103</v>
      </c>
      <c r="B57" s="39" t="s">
        <v>102</v>
      </c>
      <c r="C57" s="74">
        <f>C58</f>
        <v>17525.760000000002</v>
      </c>
    </row>
    <row r="58" spans="1:3" ht="46.8" x14ac:dyDescent="0.3">
      <c r="A58" s="41" t="s">
        <v>101</v>
      </c>
      <c r="B58" s="39" t="s">
        <v>100</v>
      </c>
      <c r="C58" s="74">
        <f>C59+C60+C61</f>
        <v>17525.760000000002</v>
      </c>
    </row>
    <row r="59" spans="1:3" ht="46.8" x14ac:dyDescent="0.3">
      <c r="A59" s="25" t="s">
        <v>99</v>
      </c>
      <c r="B59" s="90" t="s">
        <v>98</v>
      </c>
      <c r="C59" s="37">
        <v>14500</v>
      </c>
    </row>
    <row r="60" spans="1:3" ht="46.8" x14ac:dyDescent="0.3">
      <c r="A60" s="25" t="s">
        <v>97</v>
      </c>
      <c r="B60" s="90" t="s">
        <v>220</v>
      </c>
      <c r="C60" s="37">
        <v>525.76</v>
      </c>
    </row>
    <row r="61" spans="1:3" ht="62.4" x14ac:dyDescent="0.3">
      <c r="A61" s="25" t="s">
        <v>255</v>
      </c>
      <c r="B61" s="90" t="s">
        <v>256</v>
      </c>
      <c r="C61" s="37">
        <v>2500</v>
      </c>
    </row>
    <row r="62" spans="1:3" ht="15.6" x14ac:dyDescent="0.3">
      <c r="A62" s="41" t="s">
        <v>96</v>
      </c>
      <c r="B62" s="39" t="s">
        <v>95</v>
      </c>
      <c r="C62" s="74">
        <f>C65+C63</f>
        <v>506.18</v>
      </c>
    </row>
    <row r="63" spans="1:3" ht="46.8" hidden="1" x14ac:dyDescent="0.3">
      <c r="A63" s="133" t="s">
        <v>215</v>
      </c>
      <c r="B63" s="135" t="s">
        <v>214</v>
      </c>
      <c r="C63" s="74">
        <f>C64</f>
        <v>0</v>
      </c>
    </row>
    <row r="64" spans="1:3" ht="46.8" hidden="1" x14ac:dyDescent="0.3">
      <c r="A64" s="23" t="s">
        <v>216</v>
      </c>
      <c r="B64" s="136" t="s">
        <v>213</v>
      </c>
      <c r="C64" s="37"/>
    </row>
    <row r="65" spans="1:7" ht="18" customHeight="1" x14ac:dyDescent="0.3">
      <c r="A65" s="41" t="s">
        <v>94</v>
      </c>
      <c r="B65" s="39" t="s">
        <v>93</v>
      </c>
      <c r="C65" s="74">
        <f>C66</f>
        <v>506.18</v>
      </c>
    </row>
    <row r="66" spans="1:7" ht="31.2" x14ac:dyDescent="0.3">
      <c r="A66" s="25" t="s">
        <v>92</v>
      </c>
      <c r="B66" s="43" t="s">
        <v>91</v>
      </c>
      <c r="C66" s="37">
        <v>506.18</v>
      </c>
    </row>
    <row r="67" spans="1:7" ht="31.2" x14ac:dyDescent="0.3">
      <c r="A67" s="41" t="s">
        <v>90</v>
      </c>
      <c r="B67" s="39" t="s">
        <v>89</v>
      </c>
      <c r="C67" s="74">
        <f>C75+C68+C79</f>
        <v>5017.34</v>
      </c>
    </row>
    <row r="68" spans="1:7" ht="98.25" customHeight="1" x14ac:dyDescent="0.3">
      <c r="A68" s="41" t="s">
        <v>88</v>
      </c>
      <c r="B68" s="111" t="s">
        <v>87</v>
      </c>
      <c r="C68" s="74">
        <f>C71+C69</f>
        <v>3873.13</v>
      </c>
    </row>
    <row r="69" spans="1:7" ht="124.8" x14ac:dyDescent="0.3">
      <c r="A69" s="41" t="s">
        <v>86</v>
      </c>
      <c r="B69" s="111" t="s">
        <v>85</v>
      </c>
      <c r="C69" s="74">
        <f>C70</f>
        <v>1673.13</v>
      </c>
    </row>
    <row r="70" spans="1:7" ht="107.25" customHeight="1" x14ac:dyDescent="0.3">
      <c r="A70" s="25" t="s">
        <v>84</v>
      </c>
      <c r="B70" s="112" t="s">
        <v>83</v>
      </c>
      <c r="C70" s="37">
        <v>1673.13</v>
      </c>
      <c r="G70" s="150"/>
    </row>
    <row r="71" spans="1:7" ht="124.8" x14ac:dyDescent="0.3">
      <c r="A71" s="41" t="s">
        <v>82</v>
      </c>
      <c r="B71" s="111" t="s">
        <v>81</v>
      </c>
      <c r="C71" s="74">
        <f>C72</f>
        <v>2200</v>
      </c>
    </row>
    <row r="72" spans="1:7" ht="132.75" customHeight="1" x14ac:dyDescent="0.3">
      <c r="A72" s="41" t="s">
        <v>80</v>
      </c>
      <c r="B72" s="111" t="s">
        <v>79</v>
      </c>
      <c r="C72" s="74">
        <f>C73+C74</f>
        <v>2200</v>
      </c>
    </row>
    <row r="73" spans="1:7" ht="128.25" customHeight="1" x14ac:dyDescent="0.3">
      <c r="A73" s="151" t="s">
        <v>78</v>
      </c>
      <c r="B73" s="90" t="s">
        <v>77</v>
      </c>
      <c r="C73" s="37">
        <v>2200</v>
      </c>
    </row>
    <row r="74" spans="1:7" ht="162.75" hidden="1" customHeight="1" x14ac:dyDescent="0.3">
      <c r="A74" s="151" t="s">
        <v>76</v>
      </c>
      <c r="B74" s="152" t="s">
        <v>75</v>
      </c>
      <c r="C74" s="37">
        <v>0</v>
      </c>
    </row>
    <row r="75" spans="1:7" ht="46.8" x14ac:dyDescent="0.3">
      <c r="A75" s="41" t="s">
        <v>74</v>
      </c>
      <c r="B75" s="39" t="s">
        <v>73</v>
      </c>
      <c r="C75" s="74">
        <f>C76</f>
        <v>348.40999999999997</v>
      </c>
    </row>
    <row r="76" spans="1:7" ht="46.8" x14ac:dyDescent="0.3">
      <c r="A76" s="41" t="s">
        <v>72</v>
      </c>
      <c r="B76" s="39" t="s">
        <v>71</v>
      </c>
      <c r="C76" s="74">
        <f>C77+C78</f>
        <v>348.40999999999997</v>
      </c>
    </row>
    <row r="77" spans="1:7" ht="78" x14ac:dyDescent="0.3">
      <c r="A77" s="25" t="s">
        <v>70</v>
      </c>
      <c r="B77" s="43" t="s">
        <v>69</v>
      </c>
      <c r="C77" s="37">
        <v>166.51</v>
      </c>
    </row>
    <row r="78" spans="1:7" ht="62.4" x14ac:dyDescent="0.3">
      <c r="A78" s="25" t="s">
        <v>68</v>
      </c>
      <c r="B78" s="43" t="s">
        <v>67</v>
      </c>
      <c r="C78" s="37">
        <v>181.9</v>
      </c>
    </row>
    <row r="79" spans="1:7" ht="93.6" x14ac:dyDescent="0.3">
      <c r="A79" s="137" t="s">
        <v>66</v>
      </c>
      <c r="B79" s="39" t="s">
        <v>65</v>
      </c>
      <c r="C79" s="74">
        <f>C80</f>
        <v>795.8</v>
      </c>
    </row>
    <row r="80" spans="1:7" ht="93.6" x14ac:dyDescent="0.3">
      <c r="A80" s="137" t="s">
        <v>64</v>
      </c>
      <c r="B80" s="39" t="s">
        <v>63</v>
      </c>
      <c r="C80" s="74">
        <f>C81+C82</f>
        <v>795.8</v>
      </c>
    </row>
    <row r="81" spans="1:4" ht="110.25" customHeight="1" x14ac:dyDescent="0.3">
      <c r="A81" s="138" t="s">
        <v>210</v>
      </c>
      <c r="B81" s="112" t="s">
        <v>211</v>
      </c>
      <c r="C81" s="37">
        <v>396.09</v>
      </c>
    </row>
    <row r="82" spans="1:4" ht="98.25" customHeight="1" x14ac:dyDescent="0.3">
      <c r="A82" s="138" t="s">
        <v>62</v>
      </c>
      <c r="B82" s="112" t="s">
        <v>61</v>
      </c>
      <c r="C82" s="37">
        <v>399.71</v>
      </c>
    </row>
    <row r="83" spans="1:4" ht="23.25" customHeight="1" x14ac:dyDescent="0.3">
      <c r="A83" s="40" t="s">
        <v>60</v>
      </c>
      <c r="B83" s="41" t="s">
        <v>59</v>
      </c>
      <c r="C83" s="74">
        <v>2500</v>
      </c>
    </row>
    <row r="84" spans="1:4" ht="21.75" customHeight="1" x14ac:dyDescent="0.3">
      <c r="A84" s="40" t="s">
        <v>58</v>
      </c>
      <c r="B84" s="41" t="s">
        <v>56</v>
      </c>
      <c r="C84" s="74">
        <f>C85</f>
        <v>1636.0800000000002</v>
      </c>
    </row>
    <row r="85" spans="1:4" ht="15.6" x14ac:dyDescent="0.3">
      <c r="A85" s="40" t="s">
        <v>57</v>
      </c>
      <c r="B85" s="41" t="s">
        <v>56</v>
      </c>
      <c r="C85" s="74">
        <f>C86</f>
        <v>1636.0800000000002</v>
      </c>
    </row>
    <row r="86" spans="1:4" ht="31.2" x14ac:dyDescent="0.3">
      <c r="A86" s="40" t="s">
        <v>55</v>
      </c>
      <c r="B86" s="41" t="s">
        <v>54</v>
      </c>
      <c r="C86" s="74">
        <f>C87+C88</f>
        <v>1636.0800000000002</v>
      </c>
    </row>
    <row r="87" spans="1:4" ht="15.6" x14ac:dyDescent="0.3">
      <c r="A87" s="23" t="s">
        <v>53</v>
      </c>
      <c r="B87" s="22" t="s">
        <v>52</v>
      </c>
      <c r="C87" s="37">
        <v>1564.39</v>
      </c>
    </row>
    <row r="88" spans="1:4" ht="30.75" customHeight="1" x14ac:dyDescent="0.3">
      <c r="A88" s="23" t="s">
        <v>51</v>
      </c>
      <c r="B88" s="22" t="s">
        <v>50</v>
      </c>
      <c r="C88" s="37">
        <v>71.69</v>
      </c>
    </row>
    <row r="89" spans="1:4" ht="15.6" x14ac:dyDescent="0.3">
      <c r="A89" s="40" t="s">
        <v>49</v>
      </c>
      <c r="B89" s="40" t="s">
        <v>48</v>
      </c>
      <c r="C89" s="74">
        <f>C90+C95+C96</f>
        <v>1764546.7200000002</v>
      </c>
    </row>
    <row r="90" spans="1:4" ht="31.2" x14ac:dyDescent="0.3">
      <c r="A90" s="40" t="s">
        <v>47</v>
      </c>
      <c r="B90" s="41" t="s">
        <v>46</v>
      </c>
      <c r="C90" s="74">
        <f>C92+C93+C94+C91</f>
        <v>1741677.2100000002</v>
      </c>
    </row>
    <row r="91" spans="1:4" ht="31.2" x14ac:dyDescent="0.3">
      <c r="A91" s="38" t="s">
        <v>234</v>
      </c>
      <c r="B91" s="25" t="s">
        <v>45</v>
      </c>
      <c r="C91" s="37">
        <f>'Прил 5 Безвоз '!C15</f>
        <v>252567.3</v>
      </c>
    </row>
    <row r="92" spans="1:4" ht="31.2" x14ac:dyDescent="0.3">
      <c r="A92" s="25" t="s">
        <v>44</v>
      </c>
      <c r="B92" s="25" t="s">
        <v>43</v>
      </c>
      <c r="C92" s="37">
        <f>'Прил 5 Безвоз '!C18</f>
        <v>135126.58000000002</v>
      </c>
    </row>
    <row r="93" spans="1:4" ht="31.2" x14ac:dyDescent="0.3">
      <c r="A93" s="25" t="s">
        <v>42</v>
      </c>
      <c r="B93" s="25" t="s">
        <v>41</v>
      </c>
      <c r="C93" s="37">
        <f>'Прил 5 Безвоз '!C42</f>
        <v>1221066.26</v>
      </c>
    </row>
    <row r="94" spans="1:4" ht="15.6" x14ac:dyDescent="0.3">
      <c r="A94" s="25" t="s">
        <v>40</v>
      </c>
      <c r="B94" s="25" t="s">
        <v>39</v>
      </c>
      <c r="C94" s="37">
        <f>'Прил 5 Безвоз '!C76</f>
        <v>132917.07</v>
      </c>
    </row>
    <row r="95" spans="1:4" ht="62.4" x14ac:dyDescent="0.3">
      <c r="A95" s="38" t="s">
        <v>38</v>
      </c>
      <c r="B95" s="25" t="s">
        <v>200</v>
      </c>
      <c r="C95" s="37">
        <f>'Прил 5 Безвоз '!C92</f>
        <v>25979.870000000003</v>
      </c>
      <c r="D95" s="153"/>
    </row>
    <row r="96" spans="1:4" ht="46.8" x14ac:dyDescent="0.3">
      <c r="A96" s="38" t="s">
        <v>33</v>
      </c>
      <c r="B96" s="43" t="s">
        <v>32</v>
      </c>
      <c r="C96" s="37">
        <f>'Прил 5 Безвоз '!C101</f>
        <v>-3110.36</v>
      </c>
    </row>
    <row r="97" spans="1:3" ht="15.6" x14ac:dyDescent="0.3">
      <c r="A97" s="38"/>
      <c r="B97" s="40" t="s">
        <v>29</v>
      </c>
      <c r="C97" s="74">
        <f>C89+C15</f>
        <v>2363595.1800000002</v>
      </c>
    </row>
  </sheetData>
  <mergeCells count="12">
    <mergeCell ref="B6:C6"/>
    <mergeCell ref="B1:C1"/>
    <mergeCell ref="B2:C2"/>
    <mergeCell ref="B3:C3"/>
    <mergeCell ref="B4:C4"/>
    <mergeCell ref="B5:C5"/>
    <mergeCell ref="A7:C7"/>
    <mergeCell ref="A8:C8"/>
    <mergeCell ref="A9:C9"/>
    <mergeCell ref="A12:A13"/>
    <mergeCell ref="B12:B13"/>
    <mergeCell ref="C12:C13"/>
  </mergeCells>
  <pageMargins left="0.98425196850393704" right="0.70866141732283472" top="0.59055118110236227" bottom="0.59055118110236227" header="0.31496062992125984" footer="0.31496062992125984"/>
  <pageSetup paperSize="9" scale="82" fitToHeight="10" orientation="portrait" r:id="rId1"/>
  <rowBreaks count="3" manualBreakCount="3">
    <brk id="34" max="2" man="1"/>
    <brk id="45" max="2" man="1"/>
    <brk id="69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6"/>
  <sheetViews>
    <sheetView zoomScaleNormal="100" workbookViewId="0">
      <selection activeCell="B6" sqref="B6:D6"/>
    </sheetView>
  </sheetViews>
  <sheetFormatPr defaultColWidth="9.109375" defaultRowHeight="13.2" x14ac:dyDescent="0.25"/>
  <cols>
    <col min="1" max="1" width="28.6640625" style="10" customWidth="1"/>
    <col min="2" max="2" width="53.6640625" style="10" customWidth="1"/>
    <col min="3" max="3" width="16" style="10" customWidth="1"/>
    <col min="4" max="4" width="15.6640625" style="10" customWidth="1"/>
    <col min="5" max="6" width="9.109375" style="10"/>
    <col min="7" max="7" width="17.44140625" style="10" customWidth="1"/>
    <col min="8" max="16384" width="9.109375" style="10"/>
  </cols>
  <sheetData>
    <row r="1" spans="1:4" ht="15.6" x14ac:dyDescent="0.3">
      <c r="A1" s="1"/>
      <c r="B1" s="156" t="s">
        <v>356</v>
      </c>
      <c r="C1" s="156"/>
      <c r="D1" s="156"/>
    </row>
    <row r="2" spans="1:4" ht="15.6" x14ac:dyDescent="0.3">
      <c r="A2" s="1"/>
      <c r="B2" s="156" t="s">
        <v>175</v>
      </c>
      <c r="C2" s="156"/>
      <c r="D2" s="156"/>
    </row>
    <row r="3" spans="1:4" ht="15.6" x14ac:dyDescent="0.3">
      <c r="A3" s="1"/>
      <c r="B3" s="156" t="s">
        <v>174</v>
      </c>
      <c r="C3" s="156"/>
      <c r="D3" s="156"/>
    </row>
    <row r="4" spans="1:4" ht="15.6" x14ac:dyDescent="0.3">
      <c r="A4" s="1"/>
      <c r="B4" s="156" t="s">
        <v>2</v>
      </c>
      <c r="C4" s="156"/>
      <c r="D4" s="156"/>
    </row>
    <row r="5" spans="1:4" ht="15.6" x14ac:dyDescent="0.3">
      <c r="A5" s="1"/>
      <c r="B5" s="156" t="s">
        <v>3</v>
      </c>
      <c r="C5" s="156"/>
      <c r="D5" s="156"/>
    </row>
    <row r="6" spans="1:4" ht="15.6" x14ac:dyDescent="0.3">
      <c r="A6" s="1"/>
      <c r="B6" s="156" t="s">
        <v>357</v>
      </c>
      <c r="C6" s="156"/>
      <c r="D6" s="156"/>
    </row>
    <row r="7" spans="1:4" ht="15.6" x14ac:dyDescent="0.3">
      <c r="A7" s="154" t="s">
        <v>173</v>
      </c>
      <c r="B7" s="154"/>
      <c r="C7" s="154"/>
      <c r="D7" s="154"/>
    </row>
    <row r="8" spans="1:4" ht="15.6" x14ac:dyDescent="0.3">
      <c r="A8" s="154" t="s">
        <v>172</v>
      </c>
      <c r="B8" s="154"/>
      <c r="C8" s="154"/>
      <c r="D8" s="154"/>
    </row>
    <row r="9" spans="1:4" ht="15.6" x14ac:dyDescent="0.3">
      <c r="A9" s="154" t="s">
        <v>250</v>
      </c>
      <c r="B9" s="154"/>
      <c r="C9" s="154"/>
      <c r="D9" s="154"/>
    </row>
    <row r="10" spans="1:4" ht="15.6" x14ac:dyDescent="0.3">
      <c r="A10" s="1"/>
      <c r="B10" s="3"/>
      <c r="C10" s="1"/>
    </row>
    <row r="11" spans="1:4" ht="15.6" x14ac:dyDescent="0.3">
      <c r="A11" s="1"/>
      <c r="B11" s="1"/>
      <c r="C11" s="34"/>
    </row>
    <row r="12" spans="1:4" ht="30" customHeight="1" x14ac:dyDescent="0.25">
      <c r="A12" s="160" t="s">
        <v>197</v>
      </c>
      <c r="B12" s="172" t="s">
        <v>171</v>
      </c>
      <c r="C12" s="171" t="s">
        <v>10</v>
      </c>
      <c r="D12" s="171"/>
    </row>
    <row r="13" spans="1:4" ht="20.25" customHeight="1" x14ac:dyDescent="0.25">
      <c r="A13" s="161"/>
      <c r="B13" s="173"/>
      <c r="C13" s="99" t="s">
        <v>229</v>
      </c>
      <c r="D13" s="99" t="s">
        <v>249</v>
      </c>
    </row>
    <row r="14" spans="1:4" ht="15.6" x14ac:dyDescent="0.3">
      <c r="A14" s="33">
        <v>1</v>
      </c>
      <c r="B14" s="33">
        <v>2</v>
      </c>
      <c r="C14" s="33">
        <v>3</v>
      </c>
      <c r="D14" s="33">
        <v>4</v>
      </c>
    </row>
    <row r="15" spans="1:4" ht="15.6" x14ac:dyDescent="0.3">
      <c r="A15" s="11" t="s">
        <v>169</v>
      </c>
      <c r="B15" s="63" t="s">
        <v>168</v>
      </c>
      <c r="C15" s="73">
        <f>C16+C18+C20+C25+C28+C30+C53+C55+C66+C82+C83</f>
        <v>581351.25</v>
      </c>
      <c r="D15" s="73">
        <f>D16+D18+D20+D25+D28+D30+D53+D55+D66+D82+D83</f>
        <v>736625.62</v>
      </c>
    </row>
    <row r="16" spans="1:4" ht="15.6" x14ac:dyDescent="0.3">
      <c r="A16" s="11" t="s">
        <v>167</v>
      </c>
      <c r="B16" s="11" t="s">
        <v>166</v>
      </c>
      <c r="C16" s="73">
        <f>SUM(C17)</f>
        <v>342319.01</v>
      </c>
      <c r="D16" s="73">
        <f>SUM(D17)</f>
        <v>492959.18</v>
      </c>
    </row>
    <row r="17" spans="1:7" ht="15.6" x14ac:dyDescent="0.3">
      <c r="A17" s="12" t="s">
        <v>165</v>
      </c>
      <c r="B17" s="12" t="s">
        <v>164</v>
      </c>
      <c r="C17" s="37">
        <v>342319.01</v>
      </c>
      <c r="D17" s="37">
        <v>492959.18</v>
      </c>
    </row>
    <row r="18" spans="1:7" ht="31.2" x14ac:dyDescent="0.3">
      <c r="A18" s="11" t="s">
        <v>222</v>
      </c>
      <c r="B18" s="28" t="s">
        <v>223</v>
      </c>
      <c r="C18" s="74">
        <f>C19</f>
        <v>463.37</v>
      </c>
      <c r="D18" s="74">
        <f>D19</f>
        <v>463.37</v>
      </c>
    </row>
    <row r="19" spans="1:7" ht="46.8" x14ac:dyDescent="0.3">
      <c r="A19" s="12" t="s">
        <v>224</v>
      </c>
      <c r="B19" s="24" t="s">
        <v>225</v>
      </c>
      <c r="C19" s="37">
        <v>463.37</v>
      </c>
      <c r="D19" s="37">
        <v>463.37</v>
      </c>
    </row>
    <row r="20" spans="1:7" ht="15.6" x14ac:dyDescent="0.3">
      <c r="A20" s="11" t="s">
        <v>163</v>
      </c>
      <c r="B20" s="11" t="s">
        <v>162</v>
      </c>
      <c r="C20" s="73">
        <f>C21+C22+C23+C24</f>
        <v>112153.26</v>
      </c>
      <c r="D20" s="73">
        <f>D21+D22+D23+D24</f>
        <v>113113.39</v>
      </c>
    </row>
    <row r="21" spans="1:7" ht="31.2" x14ac:dyDescent="0.3">
      <c r="A21" s="12" t="s">
        <v>161</v>
      </c>
      <c r="B21" s="8" t="s">
        <v>160</v>
      </c>
      <c r="C21" s="75">
        <v>104740</v>
      </c>
      <c r="D21" s="75">
        <v>105500</v>
      </c>
    </row>
    <row r="22" spans="1:7" ht="31.2" hidden="1" x14ac:dyDescent="0.3">
      <c r="A22" s="42" t="s">
        <v>159</v>
      </c>
      <c r="B22" s="20" t="s">
        <v>158</v>
      </c>
      <c r="C22" s="77"/>
      <c r="D22" s="77"/>
      <c r="G22" s="83"/>
    </row>
    <row r="23" spans="1:7" ht="15.6" x14ac:dyDescent="0.3">
      <c r="A23" s="12" t="s">
        <v>157</v>
      </c>
      <c r="B23" s="8" t="s">
        <v>156</v>
      </c>
      <c r="C23" s="37">
        <v>13.26</v>
      </c>
      <c r="D23" s="37">
        <v>13.39</v>
      </c>
    </row>
    <row r="24" spans="1:7" ht="31.2" x14ac:dyDescent="0.3">
      <c r="A24" s="12" t="s">
        <v>155</v>
      </c>
      <c r="B24" s="8" t="s">
        <v>154</v>
      </c>
      <c r="C24" s="37">
        <v>7400</v>
      </c>
      <c r="D24" s="37">
        <v>7600</v>
      </c>
    </row>
    <row r="25" spans="1:7" ht="15.6" x14ac:dyDescent="0.3">
      <c r="A25" s="11" t="s">
        <v>153</v>
      </c>
      <c r="B25" s="11" t="s">
        <v>152</v>
      </c>
      <c r="C25" s="73">
        <f>C26+C27</f>
        <v>6185</v>
      </c>
      <c r="D25" s="73">
        <f>D26+D27</f>
        <v>6279</v>
      </c>
    </row>
    <row r="26" spans="1:7" ht="46.8" x14ac:dyDescent="0.3">
      <c r="A26" s="12" t="s">
        <v>151</v>
      </c>
      <c r="B26" s="8" t="s">
        <v>150</v>
      </c>
      <c r="C26" s="75">
        <v>6180</v>
      </c>
      <c r="D26" s="75">
        <v>6274</v>
      </c>
    </row>
    <row r="27" spans="1:7" ht="46.8" x14ac:dyDescent="0.3">
      <c r="A27" s="12" t="s">
        <v>149</v>
      </c>
      <c r="B27" s="8" t="s">
        <v>148</v>
      </c>
      <c r="C27" s="37">
        <v>5</v>
      </c>
      <c r="D27" s="37">
        <v>5</v>
      </c>
    </row>
    <row r="28" spans="1:7" ht="31.5" hidden="1" customHeight="1" x14ac:dyDescent="0.3">
      <c r="A28" s="67" t="s">
        <v>230</v>
      </c>
      <c r="B28" s="72" t="s">
        <v>231</v>
      </c>
      <c r="C28" s="76">
        <f>C29</f>
        <v>0</v>
      </c>
      <c r="D28" s="76">
        <f>D29</f>
        <v>0</v>
      </c>
    </row>
    <row r="29" spans="1:7" ht="31.2" hidden="1" x14ac:dyDescent="0.3">
      <c r="A29" s="42" t="s">
        <v>232</v>
      </c>
      <c r="B29" s="57" t="s">
        <v>233</v>
      </c>
      <c r="C29" s="77"/>
      <c r="D29" s="77"/>
    </row>
    <row r="30" spans="1:7" ht="46.8" x14ac:dyDescent="0.3">
      <c r="A30" s="11" t="s">
        <v>147</v>
      </c>
      <c r="B30" s="5" t="s">
        <v>146</v>
      </c>
      <c r="C30" s="73">
        <f>C31+C43+C33+C50</f>
        <v>86351.739999999991</v>
      </c>
      <c r="D30" s="73">
        <f>D31+D43+D33+D50</f>
        <v>89793.749999999985</v>
      </c>
    </row>
    <row r="31" spans="1:7" ht="93.6" x14ac:dyDescent="0.3">
      <c r="A31" s="11" t="s">
        <v>145</v>
      </c>
      <c r="B31" s="5" t="s">
        <v>144</v>
      </c>
      <c r="C31" s="73">
        <f>C32</f>
        <v>25</v>
      </c>
      <c r="D31" s="73">
        <f>D32</f>
        <v>25</v>
      </c>
    </row>
    <row r="32" spans="1:7" ht="62.4" x14ac:dyDescent="0.3">
      <c r="A32" s="47" t="s">
        <v>143</v>
      </c>
      <c r="B32" s="32" t="s">
        <v>142</v>
      </c>
      <c r="C32" s="75">
        <v>25</v>
      </c>
      <c r="D32" s="75">
        <v>25</v>
      </c>
    </row>
    <row r="33" spans="1:7" ht="109.2" x14ac:dyDescent="0.3">
      <c r="A33" s="11" t="s">
        <v>141</v>
      </c>
      <c r="B33" s="5" t="s">
        <v>140</v>
      </c>
      <c r="C33" s="73">
        <f>C34+C37+C39+C41+C46</f>
        <v>85461.4</v>
      </c>
      <c r="D33" s="73">
        <f>D34+D37+D39+D41+D46</f>
        <v>88880.919999999984</v>
      </c>
    </row>
    <row r="34" spans="1:7" ht="81" customHeight="1" x14ac:dyDescent="0.3">
      <c r="A34" s="4" t="s">
        <v>139</v>
      </c>
      <c r="B34" s="29" t="s">
        <v>138</v>
      </c>
      <c r="C34" s="78">
        <f>C35+C36</f>
        <v>83873.61</v>
      </c>
      <c r="D34" s="78">
        <f>D35+D36</f>
        <v>87293.04</v>
      </c>
    </row>
    <row r="35" spans="1:7" ht="109.2" x14ac:dyDescent="0.3">
      <c r="A35" s="38" t="s">
        <v>137</v>
      </c>
      <c r="B35" s="25" t="s">
        <v>136</v>
      </c>
      <c r="C35" s="37">
        <v>4029.45</v>
      </c>
      <c r="D35" s="37">
        <v>4196.26</v>
      </c>
    </row>
    <row r="36" spans="1:7" ht="93.6" x14ac:dyDescent="0.3">
      <c r="A36" s="38" t="s">
        <v>135</v>
      </c>
      <c r="B36" s="25" t="s">
        <v>134</v>
      </c>
      <c r="C36" s="37">
        <v>79844.160000000003</v>
      </c>
      <c r="D36" s="37">
        <v>83096.78</v>
      </c>
      <c r="G36" s="83"/>
    </row>
    <row r="37" spans="1:7" ht="109.2" x14ac:dyDescent="0.3">
      <c r="A37" s="40" t="s">
        <v>133</v>
      </c>
      <c r="B37" s="39" t="s">
        <v>132</v>
      </c>
      <c r="C37" s="74">
        <f>C38</f>
        <v>0.14000000000000001</v>
      </c>
      <c r="D37" s="74">
        <f>D38</f>
        <v>0.23</v>
      </c>
    </row>
    <row r="38" spans="1:7" ht="93.6" x14ac:dyDescent="0.3">
      <c r="A38" s="38" t="s">
        <v>131</v>
      </c>
      <c r="B38" s="25" t="s">
        <v>130</v>
      </c>
      <c r="C38" s="37">
        <v>0.14000000000000001</v>
      </c>
      <c r="D38" s="37">
        <v>0.23</v>
      </c>
    </row>
    <row r="39" spans="1:7" ht="124.8" x14ac:dyDescent="0.3">
      <c r="A39" s="4" t="s">
        <v>129</v>
      </c>
      <c r="B39" s="27" t="s">
        <v>240</v>
      </c>
      <c r="C39" s="74">
        <f>C40</f>
        <v>35.03</v>
      </c>
      <c r="D39" s="74">
        <f>D40</f>
        <v>35.03</v>
      </c>
    </row>
    <row r="40" spans="1:7" ht="93.6" x14ac:dyDescent="0.3">
      <c r="A40" s="64" t="s">
        <v>128</v>
      </c>
      <c r="B40" s="21" t="s">
        <v>127</v>
      </c>
      <c r="C40" s="37">
        <v>35.03</v>
      </c>
      <c r="D40" s="37">
        <v>35.03</v>
      </c>
    </row>
    <row r="41" spans="1:7" ht="62.4" x14ac:dyDescent="0.3">
      <c r="A41" s="4" t="s">
        <v>126</v>
      </c>
      <c r="B41" s="29" t="s">
        <v>125</v>
      </c>
      <c r="C41" s="74">
        <f>C42</f>
        <v>1552.62</v>
      </c>
      <c r="D41" s="74">
        <f>D42</f>
        <v>1552.62</v>
      </c>
    </row>
    <row r="42" spans="1:7" ht="46.8" x14ac:dyDescent="0.3">
      <c r="A42" s="64" t="s">
        <v>124</v>
      </c>
      <c r="B42" s="21" t="s">
        <v>123</v>
      </c>
      <c r="C42" s="37">
        <v>1552.62</v>
      </c>
      <c r="D42" s="37">
        <v>1552.62</v>
      </c>
    </row>
    <row r="43" spans="1:7" ht="31.2" x14ac:dyDescent="0.3">
      <c r="A43" s="40" t="s">
        <v>122</v>
      </c>
      <c r="B43" s="41" t="s">
        <v>121</v>
      </c>
      <c r="C43" s="74">
        <f>C44</f>
        <v>46.75</v>
      </c>
      <c r="D43" s="74">
        <f>D44</f>
        <v>36.5</v>
      </c>
    </row>
    <row r="44" spans="1:7" ht="62.4" x14ac:dyDescent="0.3">
      <c r="A44" s="40" t="s">
        <v>120</v>
      </c>
      <c r="B44" s="39" t="s">
        <v>119</v>
      </c>
      <c r="C44" s="74">
        <f>C45</f>
        <v>46.75</v>
      </c>
      <c r="D44" s="74">
        <f>D45</f>
        <v>36.5</v>
      </c>
    </row>
    <row r="45" spans="1:7" ht="64.5" customHeight="1" x14ac:dyDescent="0.3">
      <c r="A45" s="38" t="s">
        <v>118</v>
      </c>
      <c r="B45" s="43" t="s">
        <v>117</v>
      </c>
      <c r="C45" s="37">
        <v>46.75</v>
      </c>
      <c r="D45" s="37">
        <v>36.5</v>
      </c>
    </row>
    <row r="46" spans="1:7" ht="62.4" hidden="1" x14ac:dyDescent="0.3">
      <c r="A46" s="84" t="s">
        <v>241</v>
      </c>
      <c r="B46" s="85" t="s">
        <v>242</v>
      </c>
      <c r="C46" s="76">
        <f>C47</f>
        <v>0</v>
      </c>
      <c r="D46" s="76">
        <f>D47</f>
        <v>0</v>
      </c>
    </row>
    <row r="47" spans="1:7" ht="62.4" hidden="1" x14ac:dyDescent="0.3">
      <c r="A47" s="86" t="s">
        <v>243</v>
      </c>
      <c r="B47" s="87" t="s">
        <v>244</v>
      </c>
      <c r="C47" s="76">
        <f>C48+C49</f>
        <v>0</v>
      </c>
      <c r="D47" s="76">
        <f>D48+D49</f>
        <v>0</v>
      </c>
    </row>
    <row r="48" spans="1:7" ht="171.6" hidden="1" x14ac:dyDescent="0.3">
      <c r="A48" s="88" t="s">
        <v>245</v>
      </c>
      <c r="B48" s="89" t="s">
        <v>219</v>
      </c>
      <c r="C48" s="77">
        <v>0</v>
      </c>
      <c r="D48" s="77">
        <v>0</v>
      </c>
    </row>
    <row r="49" spans="1:4" ht="140.4" hidden="1" x14ac:dyDescent="0.3">
      <c r="A49" s="88" t="s">
        <v>246</v>
      </c>
      <c r="B49" s="89" t="s">
        <v>218</v>
      </c>
      <c r="C49" s="77"/>
      <c r="D49" s="77"/>
    </row>
    <row r="50" spans="1:4" ht="109.2" x14ac:dyDescent="0.3">
      <c r="A50" s="4" t="s">
        <v>116</v>
      </c>
      <c r="B50" s="31" t="s">
        <v>115</v>
      </c>
      <c r="C50" s="78">
        <f>C51</f>
        <v>818.59</v>
      </c>
      <c r="D50" s="78">
        <f>D51</f>
        <v>851.33</v>
      </c>
    </row>
    <row r="51" spans="1:4" ht="97.5" customHeight="1" x14ac:dyDescent="0.3">
      <c r="A51" s="4" t="s">
        <v>114</v>
      </c>
      <c r="B51" s="27" t="s">
        <v>113</v>
      </c>
      <c r="C51" s="78">
        <f>C52</f>
        <v>818.59</v>
      </c>
      <c r="D51" s="78">
        <f>D52</f>
        <v>851.33</v>
      </c>
    </row>
    <row r="52" spans="1:4" ht="93.6" x14ac:dyDescent="0.3">
      <c r="A52" s="64" t="s">
        <v>112</v>
      </c>
      <c r="B52" s="30" t="s">
        <v>111</v>
      </c>
      <c r="C52" s="37">
        <v>818.59</v>
      </c>
      <c r="D52" s="37">
        <v>851.33</v>
      </c>
    </row>
    <row r="53" spans="1:4" ht="18.75" customHeight="1" x14ac:dyDescent="0.3">
      <c r="A53" s="11" t="s">
        <v>110</v>
      </c>
      <c r="B53" s="5" t="s">
        <v>109</v>
      </c>
      <c r="C53" s="73">
        <f>C54</f>
        <v>12000</v>
      </c>
      <c r="D53" s="73">
        <f>D54</f>
        <v>12000</v>
      </c>
    </row>
    <row r="54" spans="1:4" ht="31.2" x14ac:dyDescent="0.3">
      <c r="A54" s="64" t="s">
        <v>108</v>
      </c>
      <c r="B54" s="21" t="s">
        <v>107</v>
      </c>
      <c r="C54" s="81">
        <v>12000</v>
      </c>
      <c r="D54" s="81">
        <v>12000</v>
      </c>
    </row>
    <row r="55" spans="1:4" ht="31.2" x14ac:dyDescent="0.3">
      <c r="A55" s="40" t="s">
        <v>106</v>
      </c>
      <c r="B55" s="39" t="s">
        <v>239</v>
      </c>
      <c r="C55" s="74">
        <f>C56+C61</f>
        <v>15075.76</v>
      </c>
      <c r="D55" s="74">
        <f>D56+D61</f>
        <v>15125.76</v>
      </c>
    </row>
    <row r="56" spans="1:4" ht="15.6" x14ac:dyDescent="0.3">
      <c r="A56" s="41" t="s">
        <v>105</v>
      </c>
      <c r="B56" s="39" t="s">
        <v>104</v>
      </c>
      <c r="C56" s="74">
        <f>C57</f>
        <v>15075.76</v>
      </c>
      <c r="D56" s="74">
        <f>D57</f>
        <v>15125.76</v>
      </c>
    </row>
    <row r="57" spans="1:4" ht="18.75" customHeight="1" x14ac:dyDescent="0.3">
      <c r="A57" s="41" t="s">
        <v>103</v>
      </c>
      <c r="B57" s="39" t="s">
        <v>102</v>
      </c>
      <c r="C57" s="74">
        <f>C58</f>
        <v>15075.76</v>
      </c>
      <c r="D57" s="74">
        <f>D58</f>
        <v>15125.76</v>
      </c>
    </row>
    <row r="58" spans="1:4" ht="46.8" x14ac:dyDescent="0.3">
      <c r="A58" s="41" t="s">
        <v>101</v>
      </c>
      <c r="B58" s="39" t="s">
        <v>100</v>
      </c>
      <c r="C58" s="74">
        <f>C59+C60</f>
        <v>15075.76</v>
      </c>
      <c r="D58" s="74">
        <f>D59+D60</f>
        <v>15125.76</v>
      </c>
    </row>
    <row r="59" spans="1:4" ht="46.8" x14ac:dyDescent="0.3">
      <c r="A59" s="25" t="s">
        <v>99</v>
      </c>
      <c r="B59" s="90" t="s">
        <v>98</v>
      </c>
      <c r="C59" s="37">
        <v>14550</v>
      </c>
      <c r="D59" s="37">
        <v>14600</v>
      </c>
    </row>
    <row r="60" spans="1:4" ht="46.8" x14ac:dyDescent="0.3">
      <c r="A60" s="25" t="s">
        <v>97</v>
      </c>
      <c r="B60" s="90" t="s">
        <v>220</v>
      </c>
      <c r="C60" s="37">
        <v>525.76</v>
      </c>
      <c r="D60" s="37">
        <v>525.76</v>
      </c>
    </row>
    <row r="61" spans="1:4" ht="15.6" hidden="1" x14ac:dyDescent="0.3">
      <c r="A61" s="65" t="s">
        <v>96</v>
      </c>
      <c r="B61" s="68" t="s">
        <v>95</v>
      </c>
      <c r="C61" s="76">
        <f>C64+C62</f>
        <v>0</v>
      </c>
      <c r="D61" s="76">
        <f>D64+D62</f>
        <v>0</v>
      </c>
    </row>
    <row r="62" spans="1:4" ht="46.8" hidden="1" x14ac:dyDescent="0.3">
      <c r="A62" s="100" t="s">
        <v>215</v>
      </c>
      <c r="B62" s="101" t="s">
        <v>214</v>
      </c>
      <c r="C62" s="76">
        <f>C63</f>
        <v>0</v>
      </c>
      <c r="D62" s="76">
        <f>D63</f>
        <v>0</v>
      </c>
    </row>
    <row r="63" spans="1:4" ht="46.8" hidden="1" x14ac:dyDescent="0.3">
      <c r="A63" s="102" t="s">
        <v>216</v>
      </c>
      <c r="B63" s="103" t="s">
        <v>213</v>
      </c>
      <c r="C63" s="77"/>
      <c r="D63" s="77"/>
    </row>
    <row r="64" spans="1:4" ht="18" hidden="1" customHeight="1" x14ac:dyDescent="0.3">
      <c r="A64" s="65" t="s">
        <v>94</v>
      </c>
      <c r="B64" s="68" t="s">
        <v>93</v>
      </c>
      <c r="C64" s="76">
        <f>C65</f>
        <v>0</v>
      </c>
      <c r="D64" s="76">
        <f>D65</f>
        <v>0</v>
      </c>
    </row>
    <row r="65" spans="1:7" ht="31.2" hidden="1" x14ac:dyDescent="0.3">
      <c r="A65" s="20" t="s">
        <v>92</v>
      </c>
      <c r="B65" s="57" t="s">
        <v>91</v>
      </c>
      <c r="C65" s="77"/>
      <c r="D65" s="77"/>
    </row>
    <row r="66" spans="1:7" ht="31.2" x14ac:dyDescent="0.3">
      <c r="A66" s="29" t="s">
        <v>90</v>
      </c>
      <c r="B66" s="27" t="s">
        <v>89</v>
      </c>
      <c r="C66" s="73">
        <f>C74+C67+C78</f>
        <v>2250</v>
      </c>
      <c r="D66" s="73">
        <f>D74+D67+D78</f>
        <v>2300</v>
      </c>
    </row>
    <row r="67" spans="1:7" ht="98.25" customHeight="1" x14ac:dyDescent="0.3">
      <c r="A67" s="29" t="s">
        <v>88</v>
      </c>
      <c r="B67" s="26" t="s">
        <v>87</v>
      </c>
      <c r="C67" s="73">
        <f>C70+C68</f>
        <v>2250</v>
      </c>
      <c r="D67" s="73">
        <f>D70+D68</f>
        <v>2300</v>
      </c>
    </row>
    <row r="68" spans="1:7" ht="124.8" hidden="1" x14ac:dyDescent="0.3">
      <c r="A68" s="65" t="s">
        <v>86</v>
      </c>
      <c r="B68" s="79" t="s">
        <v>85</v>
      </c>
      <c r="C68" s="76">
        <f>C69</f>
        <v>0</v>
      </c>
      <c r="D68" s="76">
        <f>D69</f>
        <v>0</v>
      </c>
    </row>
    <row r="69" spans="1:7" ht="107.25" hidden="1" customHeight="1" x14ac:dyDescent="0.3">
      <c r="A69" s="20" t="s">
        <v>84</v>
      </c>
      <c r="B69" s="80" t="s">
        <v>83</v>
      </c>
      <c r="C69" s="77"/>
      <c r="D69" s="77"/>
      <c r="G69" s="91"/>
    </row>
    <row r="70" spans="1:7" ht="124.8" x14ac:dyDescent="0.3">
      <c r="A70" s="29" t="s">
        <v>82</v>
      </c>
      <c r="B70" s="26" t="s">
        <v>81</v>
      </c>
      <c r="C70" s="73">
        <f>C71</f>
        <v>2250</v>
      </c>
      <c r="D70" s="73">
        <f>D71</f>
        <v>2300</v>
      </c>
    </row>
    <row r="71" spans="1:7" ht="132.75" customHeight="1" x14ac:dyDescent="0.3">
      <c r="A71" s="29" t="s">
        <v>80</v>
      </c>
      <c r="B71" s="26" t="s">
        <v>79</v>
      </c>
      <c r="C71" s="73">
        <f>C72+C73</f>
        <v>2250</v>
      </c>
      <c r="D71" s="73">
        <f>D72+D73</f>
        <v>2300</v>
      </c>
    </row>
    <row r="72" spans="1:7" ht="128.25" customHeight="1" x14ac:dyDescent="0.3">
      <c r="A72" s="92" t="s">
        <v>78</v>
      </c>
      <c r="B72" s="93" t="s">
        <v>77</v>
      </c>
      <c r="C72" s="75">
        <v>2250</v>
      </c>
      <c r="D72" s="75">
        <v>2300</v>
      </c>
    </row>
    <row r="73" spans="1:7" ht="156" hidden="1" x14ac:dyDescent="0.3">
      <c r="A73" s="94" t="s">
        <v>76</v>
      </c>
      <c r="B73" s="95" t="s">
        <v>75</v>
      </c>
      <c r="C73" s="77">
        <v>0</v>
      </c>
      <c r="D73" s="77">
        <v>0</v>
      </c>
    </row>
    <row r="74" spans="1:7" s="96" customFormat="1" ht="46.8" hidden="1" x14ac:dyDescent="0.3">
      <c r="A74" s="65" t="s">
        <v>74</v>
      </c>
      <c r="B74" s="68" t="s">
        <v>73</v>
      </c>
      <c r="C74" s="76">
        <f>C75</f>
        <v>0</v>
      </c>
      <c r="D74" s="76">
        <f>D75</f>
        <v>0</v>
      </c>
    </row>
    <row r="75" spans="1:7" s="96" customFormat="1" ht="46.8" hidden="1" x14ac:dyDescent="0.3">
      <c r="A75" s="65" t="s">
        <v>72</v>
      </c>
      <c r="B75" s="68" t="s">
        <v>71</v>
      </c>
      <c r="C75" s="76">
        <f>C76+C77</f>
        <v>0</v>
      </c>
      <c r="D75" s="76">
        <f>D76+D77</f>
        <v>0</v>
      </c>
    </row>
    <row r="76" spans="1:7" s="96" customFormat="1" ht="78" hidden="1" x14ac:dyDescent="0.3">
      <c r="A76" s="20" t="s">
        <v>70</v>
      </c>
      <c r="B76" s="57" t="s">
        <v>69</v>
      </c>
      <c r="C76" s="77"/>
      <c r="D76" s="77"/>
    </row>
    <row r="77" spans="1:7" s="96" customFormat="1" ht="62.4" hidden="1" x14ac:dyDescent="0.3">
      <c r="A77" s="20" t="s">
        <v>68</v>
      </c>
      <c r="B77" s="57" t="s">
        <v>67</v>
      </c>
      <c r="C77" s="77"/>
      <c r="D77" s="77"/>
    </row>
    <row r="78" spans="1:7" s="96" customFormat="1" ht="93.6" hidden="1" x14ac:dyDescent="0.3">
      <c r="A78" s="104" t="s">
        <v>66</v>
      </c>
      <c r="B78" s="68" t="s">
        <v>65</v>
      </c>
      <c r="C78" s="76">
        <f>C79</f>
        <v>0</v>
      </c>
      <c r="D78" s="76">
        <f>D79</f>
        <v>0</v>
      </c>
    </row>
    <row r="79" spans="1:7" s="96" customFormat="1" ht="93.6" hidden="1" x14ac:dyDescent="0.3">
      <c r="A79" s="104" t="s">
        <v>64</v>
      </c>
      <c r="B79" s="68" t="s">
        <v>63</v>
      </c>
      <c r="C79" s="76">
        <f>C80+C81</f>
        <v>0</v>
      </c>
      <c r="D79" s="76">
        <f>D80+D81</f>
        <v>0</v>
      </c>
    </row>
    <row r="80" spans="1:7" s="96" customFormat="1" ht="110.25" hidden="1" customHeight="1" x14ac:dyDescent="0.3">
      <c r="A80" s="105" t="s">
        <v>210</v>
      </c>
      <c r="B80" s="80" t="s">
        <v>211</v>
      </c>
      <c r="C80" s="77"/>
      <c r="D80" s="77"/>
    </row>
    <row r="81" spans="1:4" s="96" customFormat="1" ht="98.25" hidden="1" customHeight="1" x14ac:dyDescent="0.3">
      <c r="A81" s="105" t="s">
        <v>62</v>
      </c>
      <c r="B81" s="80" t="s">
        <v>61</v>
      </c>
      <c r="C81" s="77"/>
      <c r="D81" s="77"/>
    </row>
    <row r="82" spans="1:4" ht="23.25" customHeight="1" x14ac:dyDescent="0.3">
      <c r="A82" s="11" t="s">
        <v>60</v>
      </c>
      <c r="B82" s="5" t="s">
        <v>59</v>
      </c>
      <c r="C82" s="74">
        <v>2537.5</v>
      </c>
      <c r="D82" s="74">
        <v>2575.56</v>
      </c>
    </row>
    <row r="83" spans="1:4" ht="21.75" customHeight="1" x14ac:dyDescent="0.3">
      <c r="A83" s="11" t="s">
        <v>58</v>
      </c>
      <c r="B83" s="5" t="s">
        <v>56</v>
      </c>
      <c r="C83" s="73">
        <f>C84</f>
        <v>2015.61</v>
      </c>
      <c r="D83" s="73">
        <f>D84</f>
        <v>2015.61</v>
      </c>
    </row>
    <row r="84" spans="1:4" ht="15.6" x14ac:dyDescent="0.3">
      <c r="A84" s="11" t="s">
        <v>57</v>
      </c>
      <c r="B84" s="5" t="s">
        <v>56</v>
      </c>
      <c r="C84" s="73">
        <f>C85</f>
        <v>2015.61</v>
      </c>
      <c r="D84" s="73">
        <f>D85</f>
        <v>2015.61</v>
      </c>
    </row>
    <row r="85" spans="1:4" ht="31.2" x14ac:dyDescent="0.3">
      <c r="A85" s="11" t="s">
        <v>55</v>
      </c>
      <c r="B85" s="5" t="s">
        <v>54</v>
      </c>
      <c r="C85" s="73">
        <f>C86+C87</f>
        <v>2015.61</v>
      </c>
      <c r="D85" s="73">
        <f>D86+D87</f>
        <v>2015.61</v>
      </c>
    </row>
    <row r="86" spans="1:4" ht="15.6" x14ac:dyDescent="0.3">
      <c r="A86" s="23" t="s">
        <v>53</v>
      </c>
      <c r="B86" s="22" t="s">
        <v>52</v>
      </c>
      <c r="C86" s="75">
        <v>1943.61</v>
      </c>
      <c r="D86" s="75">
        <v>1943.61</v>
      </c>
    </row>
    <row r="87" spans="1:4" ht="30.75" customHeight="1" x14ac:dyDescent="0.3">
      <c r="A87" s="23" t="s">
        <v>51</v>
      </c>
      <c r="B87" s="22" t="s">
        <v>50</v>
      </c>
      <c r="C87" s="75">
        <v>72</v>
      </c>
      <c r="D87" s="75">
        <v>72</v>
      </c>
    </row>
    <row r="88" spans="1:4" ht="15.6" x14ac:dyDescent="0.3">
      <c r="A88" s="11" t="s">
        <v>49</v>
      </c>
      <c r="B88" s="11" t="s">
        <v>48</v>
      </c>
      <c r="C88" s="73">
        <f>C89+C94+C95</f>
        <v>1673413.68</v>
      </c>
      <c r="D88" s="73">
        <f>D89+D94+D95</f>
        <v>1555890.0899999996</v>
      </c>
    </row>
    <row r="89" spans="1:4" ht="31.2" x14ac:dyDescent="0.3">
      <c r="A89" s="11" t="s">
        <v>47</v>
      </c>
      <c r="B89" s="5" t="s">
        <v>46</v>
      </c>
      <c r="C89" s="73">
        <f>C91+C92+C93+C90</f>
        <v>1673413.68</v>
      </c>
      <c r="D89" s="73">
        <f>D91+D92+D93+D90</f>
        <v>1555890.0899999996</v>
      </c>
    </row>
    <row r="90" spans="1:4" ht="31.2" x14ac:dyDescent="0.3">
      <c r="A90" s="38" t="s">
        <v>234</v>
      </c>
      <c r="B90" s="25" t="s">
        <v>45</v>
      </c>
      <c r="C90" s="37">
        <f>'Прил 6 Безвоз'!C15</f>
        <v>211007.8</v>
      </c>
      <c r="D90" s="37">
        <f>'Прил 6 Безвоз'!D15</f>
        <v>37375.199999999997</v>
      </c>
    </row>
    <row r="91" spans="1:4" ht="31.2" hidden="1" x14ac:dyDescent="0.3">
      <c r="A91" s="8" t="s">
        <v>44</v>
      </c>
      <c r="B91" s="8" t="s">
        <v>43</v>
      </c>
      <c r="C91" s="75">
        <f>'Прил 6 Безвоз'!C18</f>
        <v>100959.91</v>
      </c>
      <c r="D91" s="75">
        <f>'Прил 6 Безвоз'!D18</f>
        <v>105669.20000000001</v>
      </c>
    </row>
    <row r="92" spans="1:4" ht="31.2" x14ac:dyDescent="0.3">
      <c r="A92" s="21" t="s">
        <v>42</v>
      </c>
      <c r="B92" s="21" t="s">
        <v>41</v>
      </c>
      <c r="C92" s="81">
        <f>'Прил 6 Безвоз'!C42</f>
        <v>1224947.7</v>
      </c>
      <c r="D92" s="81">
        <f>'Прил 6 Безвоз'!D42</f>
        <v>1270916.2199999997</v>
      </c>
    </row>
    <row r="93" spans="1:4" ht="15.6" x14ac:dyDescent="0.3">
      <c r="A93" s="21" t="s">
        <v>40</v>
      </c>
      <c r="B93" s="21" t="s">
        <v>39</v>
      </c>
      <c r="C93" s="81">
        <f>'Прил 6 Безвоз'!C77</f>
        <v>136498.26999999999</v>
      </c>
      <c r="D93" s="81">
        <f>'Прил 6 Безвоз'!D77</f>
        <v>141929.47</v>
      </c>
    </row>
    <row r="94" spans="1:4" ht="78" hidden="1" x14ac:dyDescent="0.3">
      <c r="A94" s="67" t="s">
        <v>38</v>
      </c>
      <c r="B94" s="65" t="s">
        <v>200</v>
      </c>
      <c r="C94" s="76"/>
      <c r="D94" s="76"/>
    </row>
    <row r="95" spans="1:4" ht="46.8" hidden="1" x14ac:dyDescent="0.3">
      <c r="A95" s="38" t="s">
        <v>33</v>
      </c>
      <c r="B95" s="43" t="s">
        <v>32</v>
      </c>
      <c r="C95" s="37"/>
      <c r="D95" s="37">
        <f>'[1]прил5 Безвоз'!D118</f>
        <v>0</v>
      </c>
    </row>
    <row r="96" spans="1:4" ht="15.6" x14ac:dyDescent="0.3">
      <c r="A96" s="12"/>
      <c r="B96" s="11" t="s">
        <v>29</v>
      </c>
      <c r="C96" s="73">
        <f>C88+C15</f>
        <v>2254764.9299999997</v>
      </c>
      <c r="D96" s="73">
        <f>D88+D15</f>
        <v>2292515.7099999995</v>
      </c>
    </row>
  </sheetData>
  <mergeCells count="12">
    <mergeCell ref="C12:D12"/>
    <mergeCell ref="A9:D9"/>
    <mergeCell ref="B1:D1"/>
    <mergeCell ref="B2:D2"/>
    <mergeCell ref="A12:A13"/>
    <mergeCell ref="B12:B13"/>
    <mergeCell ref="A7:D7"/>
    <mergeCell ref="A8:D8"/>
    <mergeCell ref="B3:D3"/>
    <mergeCell ref="B4:D4"/>
    <mergeCell ref="B5:D5"/>
    <mergeCell ref="B6:D6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3"/>
  <sheetViews>
    <sheetView zoomScaleNormal="100" zoomScaleSheetLayoutView="80" workbookViewId="0">
      <selection activeCell="B1" sqref="B1:C1"/>
    </sheetView>
  </sheetViews>
  <sheetFormatPr defaultColWidth="9.109375" defaultRowHeight="15.6" x14ac:dyDescent="0.3"/>
  <cols>
    <col min="1" max="1" width="26.33203125" style="35" customWidth="1"/>
    <col min="2" max="2" width="64.33203125" style="35" customWidth="1"/>
    <col min="3" max="3" width="18.109375" style="35" customWidth="1"/>
    <col min="4" max="4" width="17.33203125" style="35" customWidth="1"/>
    <col min="5" max="5" width="21.5546875" style="35" customWidth="1"/>
    <col min="6" max="6" width="15.5546875" style="35" customWidth="1"/>
    <col min="7" max="7" width="19.5546875" style="35" customWidth="1"/>
    <col min="8" max="8" width="28.33203125" style="35" customWidth="1"/>
    <col min="9" max="9" width="59.33203125" style="35" customWidth="1"/>
    <col min="10" max="16384" width="9.109375" style="35"/>
  </cols>
  <sheetData>
    <row r="1" spans="1:9" x14ac:dyDescent="0.3">
      <c r="B1" s="170" t="s">
        <v>360</v>
      </c>
      <c r="C1" s="170"/>
    </row>
    <row r="2" spans="1:9" x14ac:dyDescent="0.3">
      <c r="B2" s="170" t="s">
        <v>199</v>
      </c>
      <c r="C2" s="170"/>
    </row>
    <row r="3" spans="1:9" x14ac:dyDescent="0.3">
      <c r="B3" s="170" t="s">
        <v>174</v>
      </c>
      <c r="C3" s="170"/>
    </row>
    <row r="4" spans="1:9" x14ac:dyDescent="0.3">
      <c r="B4" s="170" t="s">
        <v>2</v>
      </c>
      <c r="C4" s="170"/>
    </row>
    <row r="5" spans="1:9" x14ac:dyDescent="0.3">
      <c r="B5" s="134"/>
      <c r="C5" s="134" t="s">
        <v>3</v>
      </c>
    </row>
    <row r="6" spans="1:9" x14ac:dyDescent="0.3">
      <c r="B6" s="170" t="s">
        <v>357</v>
      </c>
      <c r="C6" s="170"/>
      <c r="D6" s="55"/>
    </row>
    <row r="7" spans="1:9" x14ac:dyDescent="0.3">
      <c r="D7" s="55"/>
    </row>
    <row r="8" spans="1:9" x14ac:dyDescent="0.3">
      <c r="A8" s="164" t="s">
        <v>198</v>
      </c>
      <c r="B8" s="164"/>
      <c r="C8" s="164"/>
      <c r="D8" s="55"/>
    </row>
    <row r="9" spans="1:9" x14ac:dyDescent="0.3">
      <c r="A9" s="164" t="s">
        <v>247</v>
      </c>
      <c r="B9" s="164"/>
      <c r="C9" s="164"/>
      <c r="D9" s="55"/>
    </row>
    <row r="10" spans="1:9" x14ac:dyDescent="0.3">
      <c r="B10" s="170"/>
      <c r="C10" s="170"/>
      <c r="D10" s="55"/>
    </row>
    <row r="11" spans="1:9" ht="31.2" x14ac:dyDescent="0.3">
      <c r="A11" s="54" t="s">
        <v>197</v>
      </c>
      <c r="B11" s="53" t="s">
        <v>196</v>
      </c>
      <c r="C11" s="52" t="s">
        <v>195</v>
      </c>
    </row>
    <row r="12" spans="1:9" x14ac:dyDescent="0.3">
      <c r="A12" s="51">
        <v>1</v>
      </c>
      <c r="B12" s="50">
        <v>2</v>
      </c>
      <c r="C12" s="50">
        <v>3</v>
      </c>
    </row>
    <row r="13" spans="1:9" s="44" customFormat="1" x14ac:dyDescent="0.3">
      <c r="A13" s="40" t="s">
        <v>194</v>
      </c>
      <c r="B13" s="133" t="s">
        <v>48</v>
      </c>
      <c r="C13" s="66">
        <f>C14+C92+C99</f>
        <v>1764546.7200000002</v>
      </c>
    </row>
    <row r="14" spans="1:9" ht="31.2" x14ac:dyDescent="0.3">
      <c r="A14" s="40" t="s">
        <v>193</v>
      </c>
      <c r="B14" s="41" t="s">
        <v>46</v>
      </c>
      <c r="C14" s="66">
        <f>C15+C18+C42+C76</f>
        <v>1741677.2100000002</v>
      </c>
      <c r="G14" s="49"/>
      <c r="H14" s="36"/>
      <c r="I14" s="36"/>
    </row>
    <row r="15" spans="1:9" s="44" customFormat="1" ht="30" customHeight="1" x14ac:dyDescent="0.3">
      <c r="A15" s="40" t="s">
        <v>235</v>
      </c>
      <c r="B15" s="41" t="s">
        <v>45</v>
      </c>
      <c r="C15" s="66">
        <f>C16</f>
        <v>252567.3</v>
      </c>
      <c r="G15" s="48"/>
      <c r="H15" s="48"/>
      <c r="I15" s="48"/>
    </row>
    <row r="16" spans="1:9" s="44" customFormat="1" ht="21.75" customHeight="1" x14ac:dyDescent="0.3">
      <c r="A16" s="71" t="s">
        <v>237</v>
      </c>
      <c r="B16" s="39" t="s">
        <v>236</v>
      </c>
      <c r="C16" s="66">
        <f>C17</f>
        <v>252567.3</v>
      </c>
      <c r="G16" s="48"/>
      <c r="H16" s="48"/>
      <c r="I16" s="48"/>
    </row>
    <row r="17" spans="1:9" s="44" customFormat="1" ht="46.8" x14ac:dyDescent="0.3">
      <c r="A17" s="47" t="s">
        <v>221</v>
      </c>
      <c r="B17" s="43" t="s">
        <v>226</v>
      </c>
      <c r="C17" s="106">
        <v>252567.3</v>
      </c>
      <c r="G17" s="48"/>
      <c r="H17" s="48"/>
      <c r="I17" s="48"/>
    </row>
    <row r="18" spans="1:9" s="44" customFormat="1" ht="31.2" x14ac:dyDescent="0.3">
      <c r="A18" s="40" t="s">
        <v>192</v>
      </c>
      <c r="B18" s="41" t="s">
        <v>43</v>
      </c>
      <c r="C18" s="66">
        <f>C19+C21+C23+C26+C27</f>
        <v>135126.58000000002</v>
      </c>
      <c r="D18" s="82"/>
      <c r="G18" s="48"/>
      <c r="H18" s="48"/>
      <c r="I18" s="48"/>
    </row>
    <row r="19" spans="1:9" s="44" customFormat="1" ht="78" x14ac:dyDescent="0.3">
      <c r="A19" s="71" t="s">
        <v>275</v>
      </c>
      <c r="B19" s="39" t="s">
        <v>274</v>
      </c>
      <c r="C19" s="66">
        <f>C20</f>
        <v>1524.15</v>
      </c>
      <c r="G19" s="48"/>
      <c r="H19" s="48"/>
      <c r="I19" s="48"/>
    </row>
    <row r="20" spans="1:9" s="44" customFormat="1" ht="78" x14ac:dyDescent="0.3">
      <c r="A20" s="38" t="s">
        <v>276</v>
      </c>
      <c r="B20" s="115" t="s">
        <v>277</v>
      </c>
      <c r="C20" s="106">
        <v>1524.15</v>
      </c>
      <c r="G20" s="48"/>
      <c r="H20" s="48"/>
      <c r="I20" s="48"/>
    </row>
    <row r="21" spans="1:9" s="44" customFormat="1" ht="46.8" x14ac:dyDescent="0.3">
      <c r="A21" s="40" t="s">
        <v>280</v>
      </c>
      <c r="B21" s="116" t="s">
        <v>281</v>
      </c>
      <c r="C21" s="66">
        <f>C22</f>
        <v>3079.85</v>
      </c>
      <c r="G21" s="48"/>
      <c r="H21" s="48"/>
      <c r="I21" s="48"/>
    </row>
    <row r="22" spans="1:9" s="44" customFormat="1" ht="46.8" x14ac:dyDescent="0.3">
      <c r="A22" s="38" t="s">
        <v>278</v>
      </c>
      <c r="B22" s="114" t="s">
        <v>279</v>
      </c>
      <c r="C22" s="106">
        <v>3079.85</v>
      </c>
      <c r="G22" s="48"/>
      <c r="H22" s="48"/>
      <c r="I22" s="48"/>
    </row>
    <row r="23" spans="1:9" s="44" customFormat="1" x14ac:dyDescent="0.3">
      <c r="A23" s="40" t="s">
        <v>269</v>
      </c>
      <c r="B23" s="41" t="s">
        <v>270</v>
      </c>
      <c r="C23" s="66">
        <f>C24</f>
        <v>505.3</v>
      </c>
      <c r="G23" s="48"/>
      <c r="H23" s="48"/>
      <c r="I23" s="48"/>
    </row>
    <row r="24" spans="1:9" s="44" customFormat="1" ht="31.2" x14ac:dyDescent="0.3">
      <c r="A24" s="38" t="s">
        <v>271</v>
      </c>
      <c r="B24" s="25" t="s">
        <v>272</v>
      </c>
      <c r="C24" s="106">
        <v>505.3</v>
      </c>
      <c r="G24" s="48"/>
      <c r="H24" s="48"/>
      <c r="I24" s="48"/>
    </row>
    <row r="25" spans="1:9" s="44" customFormat="1" ht="34.5" customHeight="1" x14ac:dyDescent="0.3">
      <c r="A25" s="71" t="s">
        <v>351</v>
      </c>
      <c r="B25" s="39" t="s">
        <v>352</v>
      </c>
      <c r="C25" s="66">
        <f>C26</f>
        <v>82207.839999999997</v>
      </c>
      <c r="G25" s="48"/>
      <c r="H25" s="48"/>
      <c r="I25" s="48"/>
    </row>
    <row r="26" spans="1:9" s="44" customFormat="1" ht="32.25" customHeight="1" x14ac:dyDescent="0.3">
      <c r="A26" s="38" t="s">
        <v>350</v>
      </c>
      <c r="B26" s="43" t="s">
        <v>349</v>
      </c>
      <c r="C26" s="106">
        <v>82207.839999999997</v>
      </c>
      <c r="D26" s="82"/>
      <c r="G26" s="48"/>
      <c r="H26" s="48"/>
      <c r="I26" s="48"/>
    </row>
    <row r="27" spans="1:9" s="44" customFormat="1" x14ac:dyDescent="0.3">
      <c r="A27" s="41" t="s">
        <v>257</v>
      </c>
      <c r="B27" s="39" t="s">
        <v>258</v>
      </c>
      <c r="C27" s="66">
        <f>SUM(C28:C41)</f>
        <v>47809.440000000002</v>
      </c>
      <c r="D27" s="82"/>
      <c r="G27" s="48"/>
      <c r="H27" s="48"/>
      <c r="I27" s="48"/>
    </row>
    <row r="28" spans="1:9" s="44" customFormat="1" ht="46.8" x14ac:dyDescent="0.3">
      <c r="A28" s="25" t="s">
        <v>259</v>
      </c>
      <c r="B28" s="43" t="s">
        <v>260</v>
      </c>
      <c r="C28" s="118">
        <v>1436</v>
      </c>
      <c r="D28" s="82"/>
      <c r="G28" s="48"/>
      <c r="H28" s="48"/>
      <c r="I28" s="48"/>
    </row>
    <row r="29" spans="1:9" s="44" customFormat="1" ht="46.8" x14ac:dyDescent="0.3">
      <c r="A29" s="25" t="s">
        <v>259</v>
      </c>
      <c r="B29" s="43" t="s">
        <v>261</v>
      </c>
      <c r="C29" s="118">
        <v>5385.5</v>
      </c>
      <c r="D29" s="82"/>
      <c r="G29" s="48"/>
      <c r="H29" s="48"/>
      <c r="I29" s="48"/>
    </row>
    <row r="30" spans="1:9" s="44" customFormat="1" ht="46.8" x14ac:dyDescent="0.3">
      <c r="A30" s="25" t="s">
        <v>259</v>
      </c>
      <c r="B30" s="43" t="s">
        <v>262</v>
      </c>
      <c r="C30" s="118">
        <v>1297.0999999999999</v>
      </c>
      <c r="D30" s="82"/>
      <c r="G30" s="48"/>
      <c r="H30" s="48"/>
      <c r="I30" s="48"/>
    </row>
    <row r="31" spans="1:9" s="44" customFormat="1" ht="46.8" x14ac:dyDescent="0.3">
      <c r="A31" s="25" t="s">
        <v>259</v>
      </c>
      <c r="B31" s="43" t="s">
        <v>263</v>
      </c>
      <c r="C31" s="118">
        <v>417.6</v>
      </c>
      <c r="D31" s="82"/>
      <c r="G31" s="48"/>
      <c r="H31" s="48"/>
      <c r="I31" s="48"/>
    </row>
    <row r="32" spans="1:9" s="44" customFormat="1" ht="31.2" x14ac:dyDescent="0.3">
      <c r="A32" s="25" t="s">
        <v>259</v>
      </c>
      <c r="B32" s="43" t="s">
        <v>282</v>
      </c>
      <c r="C32" s="119">
        <v>8845.84</v>
      </c>
      <c r="D32" s="82"/>
      <c r="G32" s="48"/>
      <c r="H32" s="48"/>
      <c r="I32" s="48"/>
    </row>
    <row r="33" spans="1:9" s="44" customFormat="1" ht="46.8" x14ac:dyDescent="0.3">
      <c r="A33" s="25" t="s">
        <v>259</v>
      </c>
      <c r="B33" s="43" t="s">
        <v>333</v>
      </c>
      <c r="C33" s="119">
        <v>513.25</v>
      </c>
      <c r="D33" s="82"/>
      <c r="G33" s="48"/>
      <c r="H33" s="48"/>
      <c r="I33" s="48"/>
    </row>
    <row r="34" spans="1:9" s="44" customFormat="1" ht="48.75" customHeight="1" x14ac:dyDescent="0.3">
      <c r="A34" s="25" t="s">
        <v>259</v>
      </c>
      <c r="B34" s="43" t="s">
        <v>265</v>
      </c>
      <c r="C34" s="119">
        <v>6919.8</v>
      </c>
      <c r="D34" s="82"/>
      <c r="G34" s="48"/>
      <c r="H34" s="48"/>
      <c r="I34" s="48"/>
    </row>
    <row r="35" spans="1:9" s="44" customFormat="1" ht="48.75" customHeight="1" x14ac:dyDescent="0.3">
      <c r="A35" s="25" t="s">
        <v>259</v>
      </c>
      <c r="B35" s="43" t="s">
        <v>283</v>
      </c>
      <c r="C35" s="120">
        <v>351.88</v>
      </c>
      <c r="D35" s="82"/>
      <c r="G35" s="48"/>
      <c r="H35" s="48"/>
      <c r="I35" s="48"/>
    </row>
    <row r="36" spans="1:9" s="44" customFormat="1" ht="93.6" x14ac:dyDescent="0.3">
      <c r="A36" s="25" t="s">
        <v>259</v>
      </c>
      <c r="B36" s="43" t="s">
        <v>284</v>
      </c>
      <c r="C36" s="37">
        <v>1057</v>
      </c>
      <c r="D36" s="82"/>
      <c r="G36" s="48"/>
      <c r="H36" s="48"/>
      <c r="I36" s="48"/>
    </row>
    <row r="37" spans="1:9" s="44" customFormat="1" ht="31.2" x14ac:dyDescent="0.3">
      <c r="A37" s="25" t="s">
        <v>259</v>
      </c>
      <c r="B37" s="43" t="s">
        <v>264</v>
      </c>
      <c r="C37" s="37">
        <v>2805.08</v>
      </c>
      <c r="D37" s="82"/>
      <c r="G37" s="48"/>
      <c r="H37" s="48"/>
      <c r="I37" s="48"/>
    </row>
    <row r="38" spans="1:9" s="44" customFormat="1" ht="64.5" customHeight="1" x14ac:dyDescent="0.3">
      <c r="A38" s="117" t="s">
        <v>259</v>
      </c>
      <c r="B38" s="43" t="s">
        <v>332</v>
      </c>
      <c r="C38" s="37">
        <v>188.5</v>
      </c>
      <c r="D38" s="82"/>
      <c r="G38" s="48"/>
      <c r="H38" s="48"/>
      <c r="I38" s="48"/>
    </row>
    <row r="39" spans="1:9" s="44" customFormat="1" ht="46.8" x14ac:dyDescent="0.3">
      <c r="A39" s="25" t="s">
        <v>259</v>
      </c>
      <c r="B39" s="43" t="s">
        <v>266</v>
      </c>
      <c r="C39" s="37">
        <v>326.69</v>
      </c>
      <c r="D39" s="82"/>
      <c r="G39" s="48"/>
      <c r="H39" s="48"/>
      <c r="I39" s="48"/>
    </row>
    <row r="40" spans="1:9" s="44" customFormat="1" ht="46.8" x14ac:dyDescent="0.3">
      <c r="A40" s="25" t="s">
        <v>259</v>
      </c>
      <c r="B40" s="43" t="s">
        <v>267</v>
      </c>
      <c r="C40" s="37">
        <v>7631.9</v>
      </c>
      <c r="D40" s="82"/>
      <c r="G40" s="48"/>
      <c r="H40" s="48"/>
      <c r="I40" s="48"/>
    </row>
    <row r="41" spans="1:9" s="44" customFormat="1" ht="49.5" customHeight="1" x14ac:dyDescent="0.3">
      <c r="A41" s="25" t="s">
        <v>259</v>
      </c>
      <c r="B41" s="43" t="s">
        <v>268</v>
      </c>
      <c r="C41" s="113">
        <v>10633.3</v>
      </c>
      <c r="D41" s="82"/>
      <c r="G41" s="48"/>
      <c r="H41" s="48"/>
      <c r="I41" s="48"/>
    </row>
    <row r="42" spans="1:9" s="44" customFormat="1" ht="30.75" customHeight="1" x14ac:dyDescent="0.3">
      <c r="A42" s="41" t="s">
        <v>191</v>
      </c>
      <c r="B42" s="41" t="s">
        <v>41</v>
      </c>
      <c r="C42" s="66">
        <f>C43+C64+C66+C68+C70+C72+C74</f>
        <v>1221066.26</v>
      </c>
    </row>
    <row r="43" spans="1:9" s="44" customFormat="1" ht="46.8" x14ac:dyDescent="0.3">
      <c r="A43" s="41" t="s">
        <v>253</v>
      </c>
      <c r="B43" s="39" t="s">
        <v>254</v>
      </c>
      <c r="C43" s="66">
        <f>SUM(C44:C63)</f>
        <v>1100211.6299999999</v>
      </c>
      <c r="D43" s="82"/>
    </row>
    <row r="44" spans="1:9" ht="82.5" customHeight="1" x14ac:dyDescent="0.3">
      <c r="A44" s="25" t="s">
        <v>190</v>
      </c>
      <c r="B44" s="43" t="s">
        <v>273</v>
      </c>
      <c r="C44" s="113">
        <v>460611.7</v>
      </c>
    </row>
    <row r="45" spans="1:9" ht="93.6" x14ac:dyDescent="0.3">
      <c r="A45" s="25" t="s">
        <v>190</v>
      </c>
      <c r="B45" s="43" t="s">
        <v>285</v>
      </c>
      <c r="C45" s="113">
        <v>17835</v>
      </c>
    </row>
    <row r="46" spans="1:9" ht="91.5" customHeight="1" x14ac:dyDescent="0.3">
      <c r="A46" s="25" t="s">
        <v>190</v>
      </c>
      <c r="B46" s="43" t="s">
        <v>286</v>
      </c>
      <c r="C46" s="113">
        <v>510371.5</v>
      </c>
    </row>
    <row r="47" spans="1:9" ht="62.4" x14ac:dyDescent="0.3">
      <c r="A47" s="25" t="s">
        <v>190</v>
      </c>
      <c r="B47" s="43" t="s">
        <v>287</v>
      </c>
      <c r="C47" s="113">
        <v>8117</v>
      </c>
    </row>
    <row r="48" spans="1:9" ht="156" x14ac:dyDescent="0.3">
      <c r="A48" s="25" t="s">
        <v>190</v>
      </c>
      <c r="B48" s="43" t="s">
        <v>288</v>
      </c>
      <c r="C48" s="113">
        <v>21016.1</v>
      </c>
    </row>
    <row r="49" spans="1:3" ht="63" customHeight="1" x14ac:dyDescent="0.3">
      <c r="A49" s="25" t="s">
        <v>190</v>
      </c>
      <c r="B49" s="43" t="s">
        <v>289</v>
      </c>
      <c r="C49" s="113">
        <v>1777.2</v>
      </c>
    </row>
    <row r="50" spans="1:3" ht="156" x14ac:dyDescent="0.3">
      <c r="A50" s="25" t="s">
        <v>190</v>
      </c>
      <c r="B50" s="43" t="s">
        <v>290</v>
      </c>
      <c r="C50" s="113">
        <v>701.5</v>
      </c>
    </row>
    <row r="51" spans="1:3" ht="140.4" x14ac:dyDescent="0.3">
      <c r="A51" s="25" t="s">
        <v>190</v>
      </c>
      <c r="B51" s="43" t="s">
        <v>291</v>
      </c>
      <c r="C51" s="113">
        <v>160</v>
      </c>
    </row>
    <row r="52" spans="1:3" ht="93.6" x14ac:dyDescent="0.3">
      <c r="A52" s="25" t="s">
        <v>190</v>
      </c>
      <c r="B52" s="43" t="s">
        <v>292</v>
      </c>
      <c r="C52" s="113">
        <v>302.3</v>
      </c>
    </row>
    <row r="53" spans="1:3" ht="224.25" customHeight="1" x14ac:dyDescent="0.3">
      <c r="A53" s="25" t="s">
        <v>190</v>
      </c>
      <c r="B53" s="43" t="s">
        <v>293</v>
      </c>
      <c r="C53" s="113">
        <v>3052</v>
      </c>
    </row>
    <row r="54" spans="1:3" ht="96" customHeight="1" x14ac:dyDescent="0.3">
      <c r="A54" s="25" t="s">
        <v>190</v>
      </c>
      <c r="B54" s="43" t="s">
        <v>295</v>
      </c>
      <c r="C54" s="113">
        <v>2412.6999999999998</v>
      </c>
    </row>
    <row r="55" spans="1:3" ht="93.6" x14ac:dyDescent="0.3">
      <c r="A55" s="25" t="s">
        <v>190</v>
      </c>
      <c r="B55" s="43" t="s">
        <v>296</v>
      </c>
      <c r="C55" s="113">
        <v>842.35</v>
      </c>
    </row>
    <row r="56" spans="1:3" ht="79.5" customHeight="1" x14ac:dyDescent="0.3">
      <c r="A56" s="25" t="s">
        <v>190</v>
      </c>
      <c r="B56" s="43" t="s">
        <v>297</v>
      </c>
      <c r="C56" s="113">
        <v>574.5</v>
      </c>
    </row>
    <row r="57" spans="1:3" ht="93.6" x14ac:dyDescent="0.3">
      <c r="A57" s="25" t="s">
        <v>190</v>
      </c>
      <c r="B57" s="43" t="s">
        <v>298</v>
      </c>
      <c r="C57" s="113">
        <v>5503</v>
      </c>
    </row>
    <row r="58" spans="1:3" ht="96.75" customHeight="1" x14ac:dyDescent="0.3">
      <c r="A58" s="25" t="s">
        <v>190</v>
      </c>
      <c r="B58" s="43" t="s">
        <v>299</v>
      </c>
      <c r="C58" s="113">
        <v>38457.300000000003</v>
      </c>
    </row>
    <row r="59" spans="1:3" ht="62.4" x14ac:dyDescent="0.3">
      <c r="A59" s="25" t="s">
        <v>190</v>
      </c>
      <c r="B59" s="43" t="s">
        <v>300</v>
      </c>
      <c r="C59" s="113">
        <v>981.78</v>
      </c>
    </row>
    <row r="60" spans="1:3" ht="78.75" customHeight="1" x14ac:dyDescent="0.3">
      <c r="A60" s="25" t="s">
        <v>190</v>
      </c>
      <c r="B60" s="43" t="s">
        <v>301</v>
      </c>
      <c r="C60" s="113">
        <v>2806.4</v>
      </c>
    </row>
    <row r="61" spans="1:3" ht="93.6" x14ac:dyDescent="0.3">
      <c r="A61" s="25" t="s">
        <v>190</v>
      </c>
      <c r="B61" s="43" t="s">
        <v>302</v>
      </c>
      <c r="C61" s="113">
        <v>76.3</v>
      </c>
    </row>
    <row r="62" spans="1:3" ht="93.6" x14ac:dyDescent="0.3">
      <c r="A62" s="25" t="s">
        <v>190</v>
      </c>
      <c r="B62" s="43" t="s">
        <v>303</v>
      </c>
      <c r="C62" s="113">
        <v>4621.8999999999996</v>
      </c>
    </row>
    <row r="63" spans="1:3" ht="78" customHeight="1" x14ac:dyDescent="0.3">
      <c r="A63" s="25" t="s">
        <v>190</v>
      </c>
      <c r="B63" s="43" t="s">
        <v>304</v>
      </c>
      <c r="C63" s="113">
        <v>19991.099999999999</v>
      </c>
    </row>
    <row r="64" spans="1:3" ht="46.8" x14ac:dyDescent="0.3">
      <c r="A64" s="41" t="s">
        <v>306</v>
      </c>
      <c r="B64" s="39" t="s">
        <v>305</v>
      </c>
      <c r="C64" s="66">
        <f>C65</f>
        <v>36022.699999999997</v>
      </c>
    </row>
    <row r="65" spans="1:6" ht="46.8" x14ac:dyDescent="0.3">
      <c r="A65" s="25" t="s">
        <v>307</v>
      </c>
      <c r="B65" s="43" t="s">
        <v>308</v>
      </c>
      <c r="C65" s="106">
        <v>36022.699999999997</v>
      </c>
    </row>
    <row r="66" spans="1:6" ht="64.5" customHeight="1" x14ac:dyDescent="0.3">
      <c r="A66" s="41" t="s">
        <v>320</v>
      </c>
      <c r="B66" s="39" t="s">
        <v>319</v>
      </c>
      <c r="C66" s="66">
        <f>C67</f>
        <v>19809.46</v>
      </c>
    </row>
    <row r="67" spans="1:6" ht="62.4" x14ac:dyDescent="0.3">
      <c r="A67" s="25" t="s">
        <v>309</v>
      </c>
      <c r="B67" s="121" t="s">
        <v>310</v>
      </c>
      <c r="C67" s="106">
        <v>19809.46</v>
      </c>
    </row>
    <row r="68" spans="1:6" ht="62.4" x14ac:dyDescent="0.3">
      <c r="A68" s="41" t="s">
        <v>322</v>
      </c>
      <c r="B68" s="122" t="s">
        <v>321</v>
      </c>
      <c r="C68" s="66">
        <f>C69</f>
        <v>121.3</v>
      </c>
    </row>
    <row r="69" spans="1:6" ht="62.4" x14ac:dyDescent="0.3">
      <c r="A69" s="25" t="s">
        <v>311</v>
      </c>
      <c r="B69" s="112" t="s">
        <v>312</v>
      </c>
      <c r="C69" s="106">
        <v>121.3</v>
      </c>
    </row>
    <row r="70" spans="1:6" ht="62.4" x14ac:dyDescent="0.3">
      <c r="A70" s="41" t="s">
        <v>324</v>
      </c>
      <c r="B70" s="111" t="s">
        <v>323</v>
      </c>
      <c r="C70" s="66">
        <f>C71</f>
        <v>22509.3</v>
      </c>
    </row>
    <row r="71" spans="1:6" ht="62.4" x14ac:dyDescent="0.3">
      <c r="A71" s="25" t="s">
        <v>313</v>
      </c>
      <c r="B71" s="112" t="s">
        <v>314</v>
      </c>
      <c r="C71" s="106">
        <v>22509.3</v>
      </c>
    </row>
    <row r="72" spans="1:6" ht="78" x14ac:dyDescent="0.3">
      <c r="A72" s="41" t="s">
        <v>325</v>
      </c>
      <c r="B72" s="111" t="s">
        <v>327</v>
      </c>
      <c r="C72" s="66">
        <f>C73</f>
        <v>39570.6</v>
      </c>
    </row>
    <row r="73" spans="1:6" ht="62.4" x14ac:dyDescent="0.3">
      <c r="A73" s="25" t="s">
        <v>315</v>
      </c>
      <c r="B73" s="112" t="s">
        <v>316</v>
      </c>
      <c r="C73" s="106">
        <v>39570.6</v>
      </c>
    </row>
    <row r="74" spans="1:6" ht="31.2" x14ac:dyDescent="0.3">
      <c r="A74" s="41" t="s">
        <v>326</v>
      </c>
      <c r="B74" s="111" t="s">
        <v>328</v>
      </c>
      <c r="C74" s="66">
        <f>C75</f>
        <v>2821.27</v>
      </c>
    </row>
    <row r="75" spans="1:6" ht="31.2" x14ac:dyDescent="0.3">
      <c r="A75" s="25" t="s">
        <v>317</v>
      </c>
      <c r="B75" s="43" t="s">
        <v>318</v>
      </c>
      <c r="C75" s="106">
        <v>2821.27</v>
      </c>
    </row>
    <row r="76" spans="1:6" ht="22.5" customHeight="1" x14ac:dyDescent="0.3">
      <c r="A76" s="40" t="s">
        <v>189</v>
      </c>
      <c r="B76" s="41" t="s">
        <v>39</v>
      </c>
      <c r="C76" s="66">
        <f>C77+C90</f>
        <v>132917.07</v>
      </c>
      <c r="D76" s="56"/>
      <c r="E76" s="46"/>
    </row>
    <row r="77" spans="1:6" s="44" customFormat="1" ht="78" x14ac:dyDescent="0.3">
      <c r="A77" s="40" t="s">
        <v>188</v>
      </c>
      <c r="B77" s="41" t="s">
        <v>187</v>
      </c>
      <c r="C77" s="66">
        <f>C79+C80+C81+C82+C83+C84+C85+C86+C87+C88+C89</f>
        <v>132197.45000000001</v>
      </c>
      <c r="D77" s="82"/>
      <c r="F77" s="45"/>
    </row>
    <row r="78" spans="1:6" s="44" customFormat="1" x14ac:dyDescent="0.3">
      <c r="A78" s="40"/>
      <c r="B78" s="41" t="s">
        <v>178</v>
      </c>
      <c r="C78" s="66"/>
    </row>
    <row r="79" spans="1:6" ht="111.75" customHeight="1" x14ac:dyDescent="0.3">
      <c r="A79" s="38"/>
      <c r="B79" s="25" t="s">
        <v>186</v>
      </c>
      <c r="C79" s="106">
        <v>14779.7</v>
      </c>
    </row>
    <row r="80" spans="1:6" ht="114" customHeight="1" x14ac:dyDescent="0.3">
      <c r="A80" s="38"/>
      <c r="B80" s="25" t="s">
        <v>185</v>
      </c>
      <c r="C80" s="106">
        <v>3.8</v>
      </c>
    </row>
    <row r="81" spans="1:5" ht="112.5" customHeight="1" x14ac:dyDescent="0.3">
      <c r="A81" s="40"/>
      <c r="B81" s="43" t="s">
        <v>184</v>
      </c>
      <c r="C81" s="106">
        <v>3019</v>
      </c>
    </row>
    <row r="82" spans="1:5" ht="112.5" customHeight="1" x14ac:dyDescent="0.3">
      <c r="A82" s="40"/>
      <c r="B82" s="25" t="s">
        <v>227</v>
      </c>
      <c r="C82" s="106">
        <v>3143.2</v>
      </c>
    </row>
    <row r="83" spans="1:5" ht="112.5" customHeight="1" x14ac:dyDescent="0.3">
      <c r="A83" s="38"/>
      <c r="B83" s="25" t="s">
        <v>228</v>
      </c>
      <c r="C83" s="106">
        <v>35072.550000000003</v>
      </c>
      <c r="D83" s="56"/>
    </row>
    <row r="84" spans="1:5" ht="112.5" customHeight="1" x14ac:dyDescent="0.3">
      <c r="A84" s="38"/>
      <c r="B84" s="25" t="s">
        <v>183</v>
      </c>
      <c r="C84" s="106">
        <v>625.29999999999995</v>
      </c>
    </row>
    <row r="85" spans="1:5" ht="113.25" customHeight="1" x14ac:dyDescent="0.3">
      <c r="A85" s="38"/>
      <c r="B85" s="25" t="s">
        <v>182</v>
      </c>
      <c r="C85" s="106">
        <v>27914.58</v>
      </c>
    </row>
    <row r="86" spans="1:5" ht="113.25" customHeight="1" x14ac:dyDescent="0.3">
      <c r="A86" s="38"/>
      <c r="B86" s="25" t="s">
        <v>181</v>
      </c>
      <c r="C86" s="106">
        <v>27021</v>
      </c>
    </row>
    <row r="87" spans="1:5" ht="108.75" customHeight="1" x14ac:dyDescent="0.3">
      <c r="A87" s="38"/>
      <c r="B87" s="25" t="s">
        <v>238</v>
      </c>
      <c r="C87" s="106">
        <v>597.6</v>
      </c>
    </row>
    <row r="88" spans="1:5" ht="114" customHeight="1" x14ac:dyDescent="0.3">
      <c r="A88" s="38"/>
      <c r="B88" s="25" t="s">
        <v>180</v>
      </c>
      <c r="C88" s="106">
        <v>19895.919999999998</v>
      </c>
    </row>
    <row r="89" spans="1:5" ht="114.75" customHeight="1" x14ac:dyDescent="0.3">
      <c r="A89" s="38"/>
      <c r="B89" s="25" t="s">
        <v>179</v>
      </c>
      <c r="C89" s="106">
        <v>124.8</v>
      </c>
    </row>
    <row r="90" spans="1:5" ht="34.5" customHeight="1" x14ac:dyDescent="0.3">
      <c r="A90" s="71" t="s">
        <v>335</v>
      </c>
      <c r="B90" s="39" t="s">
        <v>336</v>
      </c>
      <c r="C90" s="66">
        <f>C91</f>
        <v>719.62</v>
      </c>
    </row>
    <row r="91" spans="1:5" ht="31.5" customHeight="1" x14ac:dyDescent="0.3">
      <c r="A91" s="123" t="s">
        <v>334</v>
      </c>
      <c r="B91" s="43" t="s">
        <v>337</v>
      </c>
      <c r="C91" s="106">
        <v>719.62</v>
      </c>
    </row>
    <row r="92" spans="1:5" ht="62.4" x14ac:dyDescent="0.3">
      <c r="A92" s="40" t="s">
        <v>177</v>
      </c>
      <c r="B92" s="41" t="s">
        <v>200</v>
      </c>
      <c r="C92" s="109">
        <f>C93</f>
        <v>25979.870000000003</v>
      </c>
    </row>
    <row r="93" spans="1:5" ht="95.25" customHeight="1" x14ac:dyDescent="0.3">
      <c r="A93" s="40" t="s">
        <v>201</v>
      </c>
      <c r="B93" s="39" t="s">
        <v>208</v>
      </c>
      <c r="C93" s="109">
        <f>C94</f>
        <v>25979.870000000003</v>
      </c>
    </row>
    <row r="94" spans="1:5" ht="96" customHeight="1" x14ac:dyDescent="0.3">
      <c r="A94" s="40" t="s">
        <v>202</v>
      </c>
      <c r="B94" s="39" t="s">
        <v>209</v>
      </c>
      <c r="C94" s="109">
        <f>C95+C98</f>
        <v>25979.870000000003</v>
      </c>
      <c r="E94" s="56"/>
    </row>
    <row r="95" spans="1:5" ht="37.5" customHeight="1" x14ac:dyDescent="0.3">
      <c r="A95" s="40" t="s">
        <v>204</v>
      </c>
      <c r="B95" s="41" t="s">
        <v>36</v>
      </c>
      <c r="C95" s="109">
        <f>C96+C97</f>
        <v>25949.22</v>
      </c>
    </row>
    <row r="96" spans="1:5" ht="31.2" hidden="1" x14ac:dyDescent="0.3">
      <c r="A96" s="38" t="s">
        <v>212</v>
      </c>
      <c r="B96" s="25" t="s">
        <v>35</v>
      </c>
      <c r="C96" s="110"/>
    </row>
    <row r="97" spans="1:5" ht="38.25" customHeight="1" x14ac:dyDescent="0.3">
      <c r="A97" s="38" t="s">
        <v>205</v>
      </c>
      <c r="B97" s="25" t="s">
        <v>34</v>
      </c>
      <c r="C97" s="110">
        <v>25949.22</v>
      </c>
      <c r="E97" s="56"/>
    </row>
    <row r="98" spans="1:5" ht="62.4" x14ac:dyDescent="0.3">
      <c r="A98" s="38" t="s">
        <v>203</v>
      </c>
      <c r="B98" s="25" t="s">
        <v>37</v>
      </c>
      <c r="C98" s="110">
        <v>30.65</v>
      </c>
    </row>
    <row r="99" spans="1:5" ht="51" customHeight="1" x14ac:dyDescent="0.3">
      <c r="A99" s="40" t="s">
        <v>176</v>
      </c>
      <c r="B99" s="39" t="s">
        <v>32</v>
      </c>
      <c r="C99" s="109">
        <f>C100</f>
        <v>-3110.36</v>
      </c>
    </row>
    <row r="100" spans="1:5" ht="50.25" customHeight="1" x14ac:dyDescent="0.3">
      <c r="A100" s="40" t="s">
        <v>206</v>
      </c>
      <c r="B100" s="97" t="s">
        <v>31</v>
      </c>
      <c r="C100" s="109">
        <f>C101</f>
        <v>-3110.36</v>
      </c>
    </row>
    <row r="101" spans="1:5" ht="46.8" x14ac:dyDescent="0.3">
      <c r="A101" s="38" t="s">
        <v>207</v>
      </c>
      <c r="B101" s="98" t="s">
        <v>30</v>
      </c>
      <c r="C101" s="110">
        <v>-3110.36</v>
      </c>
    </row>
    <row r="104" spans="1:5" x14ac:dyDescent="0.3">
      <c r="C104" s="36"/>
    </row>
    <row r="105" spans="1:5" x14ac:dyDescent="0.3">
      <c r="C105" s="36"/>
    </row>
    <row r="106" spans="1:5" x14ac:dyDescent="0.3">
      <c r="C106" s="36"/>
    </row>
    <row r="107" spans="1:5" x14ac:dyDescent="0.3">
      <c r="C107" s="36"/>
    </row>
    <row r="108" spans="1:5" x14ac:dyDescent="0.3">
      <c r="C108" s="36"/>
    </row>
    <row r="109" spans="1:5" x14ac:dyDescent="0.3">
      <c r="C109" s="36"/>
    </row>
    <row r="110" spans="1:5" x14ac:dyDescent="0.3">
      <c r="C110" s="36"/>
    </row>
    <row r="111" spans="1:5" x14ac:dyDescent="0.3">
      <c r="C111" s="36"/>
    </row>
    <row r="112" spans="1:5" x14ac:dyDescent="0.3">
      <c r="C112" s="36"/>
    </row>
    <row r="113" spans="3:3" x14ac:dyDescent="0.3">
      <c r="C113" s="36"/>
    </row>
    <row r="114" spans="3:3" x14ac:dyDescent="0.3">
      <c r="C114" s="36"/>
    </row>
    <row r="115" spans="3:3" x14ac:dyDescent="0.3">
      <c r="C115" s="36"/>
    </row>
    <row r="116" spans="3:3" x14ac:dyDescent="0.3">
      <c r="C116" s="36"/>
    </row>
    <row r="117" spans="3:3" x14ac:dyDescent="0.3">
      <c r="C117" s="36"/>
    </row>
    <row r="118" spans="3:3" x14ac:dyDescent="0.3">
      <c r="C118" s="36"/>
    </row>
    <row r="119" spans="3:3" x14ac:dyDescent="0.3">
      <c r="C119" s="36"/>
    </row>
    <row r="120" spans="3:3" x14ac:dyDescent="0.3">
      <c r="C120" s="36"/>
    </row>
    <row r="121" spans="3:3" x14ac:dyDescent="0.3">
      <c r="C121" s="36"/>
    </row>
    <row r="122" spans="3:3" x14ac:dyDescent="0.3">
      <c r="C122" s="36"/>
    </row>
    <row r="123" spans="3:3" x14ac:dyDescent="0.3">
      <c r="C123" s="36"/>
    </row>
    <row r="124" spans="3:3" x14ac:dyDescent="0.3">
      <c r="C124" s="36"/>
    </row>
    <row r="125" spans="3:3" x14ac:dyDescent="0.3">
      <c r="C125" s="36"/>
    </row>
    <row r="126" spans="3:3" x14ac:dyDescent="0.3">
      <c r="C126" s="36"/>
    </row>
    <row r="127" spans="3:3" x14ac:dyDescent="0.3">
      <c r="C127" s="36"/>
    </row>
    <row r="128" spans="3:3" x14ac:dyDescent="0.3">
      <c r="C128" s="36"/>
    </row>
    <row r="129" spans="3:3" x14ac:dyDescent="0.3">
      <c r="C129" s="36"/>
    </row>
    <row r="130" spans="3:3" x14ac:dyDescent="0.3">
      <c r="C130" s="36"/>
    </row>
    <row r="131" spans="3:3" x14ac:dyDescent="0.3">
      <c r="C131" s="36"/>
    </row>
    <row r="132" spans="3:3" x14ac:dyDescent="0.3">
      <c r="C132" s="36"/>
    </row>
    <row r="133" spans="3:3" x14ac:dyDescent="0.3">
      <c r="C133" s="36"/>
    </row>
    <row r="134" spans="3:3" x14ac:dyDescent="0.3">
      <c r="C134" s="36"/>
    </row>
    <row r="135" spans="3:3" x14ac:dyDescent="0.3">
      <c r="C135" s="36"/>
    </row>
    <row r="136" spans="3:3" x14ac:dyDescent="0.3">
      <c r="C136" s="36"/>
    </row>
    <row r="137" spans="3:3" x14ac:dyDescent="0.3">
      <c r="C137" s="36"/>
    </row>
    <row r="138" spans="3:3" x14ac:dyDescent="0.3">
      <c r="C138" s="36"/>
    </row>
    <row r="139" spans="3:3" x14ac:dyDescent="0.3">
      <c r="C139" s="36"/>
    </row>
    <row r="140" spans="3:3" x14ac:dyDescent="0.3">
      <c r="C140" s="36"/>
    </row>
    <row r="141" spans="3:3" x14ac:dyDescent="0.3">
      <c r="C141" s="36"/>
    </row>
    <row r="142" spans="3:3" x14ac:dyDescent="0.3">
      <c r="C142" s="36"/>
    </row>
    <row r="143" spans="3:3" x14ac:dyDescent="0.3">
      <c r="C143" s="36"/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0.78740157480314965" right="0.39370078740157483" top="0.59055118110236227" bottom="0.39370078740157483" header="0" footer="0"/>
  <pageSetup paperSize="9" scale="78" fitToHeight="6" orientation="portrait" r:id="rId1"/>
  <rowBreaks count="3" manualBreakCount="3">
    <brk id="69" max="2" man="1"/>
    <brk id="82" max="2" man="1"/>
    <brk id="91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9"/>
  <sheetViews>
    <sheetView zoomScaleNormal="100" zoomScaleSheetLayoutView="89" workbookViewId="0">
      <selection activeCell="E10" sqref="E10"/>
    </sheetView>
  </sheetViews>
  <sheetFormatPr defaultColWidth="9.109375" defaultRowHeight="15.6" x14ac:dyDescent="0.3"/>
  <cols>
    <col min="1" max="1" width="23.44140625" style="35" customWidth="1"/>
    <col min="2" max="2" width="64.33203125" style="35" customWidth="1"/>
    <col min="3" max="3" width="13.109375" style="35" customWidth="1"/>
    <col min="4" max="4" width="13.33203125" style="35" customWidth="1"/>
    <col min="5" max="5" width="21.5546875" style="35" customWidth="1"/>
    <col min="6" max="6" width="21.88671875" style="35" customWidth="1"/>
    <col min="7" max="7" width="19.5546875" style="35" customWidth="1"/>
    <col min="8" max="8" width="28.33203125" style="35" customWidth="1"/>
    <col min="9" max="9" width="59.33203125" style="35" customWidth="1"/>
    <col min="10" max="16384" width="9.109375" style="35"/>
  </cols>
  <sheetData>
    <row r="1" spans="1:9" x14ac:dyDescent="0.3">
      <c r="C1" s="170" t="s">
        <v>359</v>
      </c>
      <c r="D1" s="170"/>
      <c r="E1" s="55"/>
    </row>
    <row r="2" spans="1:9" x14ac:dyDescent="0.3">
      <c r="B2" s="177" t="s">
        <v>199</v>
      </c>
      <c r="C2" s="177"/>
      <c r="D2" s="177"/>
      <c r="E2" s="55"/>
    </row>
    <row r="3" spans="1:9" x14ac:dyDescent="0.3">
      <c r="B3" s="170" t="s">
        <v>174</v>
      </c>
      <c r="C3" s="170"/>
      <c r="D3" s="170"/>
      <c r="E3" s="55"/>
    </row>
    <row r="4" spans="1:9" x14ac:dyDescent="0.3">
      <c r="B4" s="170" t="s">
        <v>2</v>
      </c>
      <c r="C4" s="170"/>
      <c r="D4" s="170"/>
      <c r="E4" s="55"/>
    </row>
    <row r="5" spans="1:9" x14ac:dyDescent="0.3">
      <c r="C5" s="134"/>
      <c r="D5" s="134" t="s">
        <v>3</v>
      </c>
      <c r="E5" s="134"/>
    </row>
    <row r="6" spans="1:9" x14ac:dyDescent="0.3">
      <c r="C6" s="134"/>
      <c r="D6" s="134" t="s">
        <v>357</v>
      </c>
      <c r="E6" s="134"/>
    </row>
    <row r="7" spans="1:9" x14ac:dyDescent="0.3">
      <c r="A7" s="164" t="s">
        <v>198</v>
      </c>
      <c r="B7" s="164"/>
      <c r="C7" s="164"/>
      <c r="D7" s="55"/>
    </row>
    <row r="8" spans="1:9" x14ac:dyDescent="0.3">
      <c r="A8" s="164" t="s">
        <v>252</v>
      </c>
      <c r="B8" s="164"/>
      <c r="C8" s="164"/>
      <c r="D8" s="55"/>
    </row>
    <row r="9" spans="1:9" x14ac:dyDescent="0.3">
      <c r="B9" s="170"/>
      <c r="C9" s="170"/>
      <c r="D9" s="55"/>
    </row>
    <row r="10" spans="1:9" ht="23.25" customHeight="1" x14ac:dyDescent="0.3">
      <c r="A10" s="165" t="s">
        <v>197</v>
      </c>
      <c r="B10" s="174" t="s">
        <v>196</v>
      </c>
      <c r="C10" s="176" t="s">
        <v>10</v>
      </c>
      <c r="D10" s="176"/>
    </row>
    <row r="11" spans="1:9" ht="19.5" customHeight="1" x14ac:dyDescent="0.3">
      <c r="A11" s="166"/>
      <c r="B11" s="175"/>
      <c r="C11" s="52" t="s">
        <v>229</v>
      </c>
      <c r="D11" s="52" t="s">
        <v>249</v>
      </c>
    </row>
    <row r="12" spans="1:9" x14ac:dyDescent="0.3">
      <c r="A12" s="51">
        <v>1</v>
      </c>
      <c r="B12" s="50">
        <v>2</v>
      </c>
      <c r="C12" s="50">
        <v>3</v>
      </c>
      <c r="D12" s="50">
        <v>4</v>
      </c>
    </row>
    <row r="13" spans="1:9" s="44" customFormat="1" x14ac:dyDescent="0.3">
      <c r="A13" s="40" t="s">
        <v>194</v>
      </c>
      <c r="B13" s="133" t="s">
        <v>48</v>
      </c>
      <c r="C13" s="66">
        <f>C14</f>
        <v>1673413.68</v>
      </c>
      <c r="D13" s="66">
        <f>D14</f>
        <v>1555890.0899999996</v>
      </c>
    </row>
    <row r="14" spans="1:9" ht="31.2" x14ac:dyDescent="0.3">
      <c r="A14" s="40" t="s">
        <v>193</v>
      </c>
      <c r="B14" s="41" t="s">
        <v>46</v>
      </c>
      <c r="C14" s="66">
        <f>SUM(C18+C42+C77+C15)</f>
        <v>1673413.68</v>
      </c>
      <c r="D14" s="66">
        <f>SUM(D18+D42+D77+D15)</f>
        <v>1555890.0899999996</v>
      </c>
      <c r="G14" s="49"/>
      <c r="H14" s="36"/>
      <c r="I14" s="36"/>
    </row>
    <row r="15" spans="1:9" s="44" customFormat="1" ht="30" customHeight="1" x14ac:dyDescent="0.3">
      <c r="A15" s="40" t="s">
        <v>235</v>
      </c>
      <c r="B15" s="41" t="s">
        <v>45</v>
      </c>
      <c r="C15" s="66">
        <f>C16</f>
        <v>211007.8</v>
      </c>
      <c r="D15" s="66">
        <f>D16</f>
        <v>37375.199999999997</v>
      </c>
      <c r="G15" s="48"/>
      <c r="H15" s="48"/>
      <c r="I15" s="48"/>
    </row>
    <row r="16" spans="1:9" s="44" customFormat="1" ht="21.75" customHeight="1" x14ac:dyDescent="0.3">
      <c r="A16" s="71" t="s">
        <v>237</v>
      </c>
      <c r="B16" s="39" t="s">
        <v>236</v>
      </c>
      <c r="C16" s="66">
        <f>C17</f>
        <v>211007.8</v>
      </c>
      <c r="D16" s="66">
        <f>D17</f>
        <v>37375.199999999997</v>
      </c>
      <c r="G16" s="48"/>
      <c r="H16" s="48"/>
      <c r="I16" s="48"/>
    </row>
    <row r="17" spans="1:9" s="44" customFormat="1" ht="46.8" x14ac:dyDescent="0.3">
      <c r="A17" s="47" t="s">
        <v>221</v>
      </c>
      <c r="B17" s="43" t="s">
        <v>226</v>
      </c>
      <c r="C17" s="106">
        <v>211007.8</v>
      </c>
      <c r="D17" s="106">
        <v>37375.199999999997</v>
      </c>
      <c r="G17" s="48"/>
      <c r="H17" s="48"/>
      <c r="I17" s="48"/>
    </row>
    <row r="18" spans="1:9" s="44" customFormat="1" ht="31.2" x14ac:dyDescent="0.3">
      <c r="A18" s="40" t="s">
        <v>192</v>
      </c>
      <c r="B18" s="41" t="s">
        <v>43</v>
      </c>
      <c r="C18" s="66">
        <f>C19+C21+C23+C25+C27</f>
        <v>100959.91</v>
      </c>
      <c r="D18" s="66">
        <f>D19+D21+D23+D25+D27</f>
        <v>105669.20000000001</v>
      </c>
      <c r="E18" s="82"/>
      <c r="G18" s="48"/>
      <c r="H18" s="48"/>
      <c r="I18" s="48"/>
    </row>
    <row r="19" spans="1:9" s="44" customFormat="1" ht="78" x14ac:dyDescent="0.3">
      <c r="A19" s="71" t="s">
        <v>275</v>
      </c>
      <c r="B19" s="39" t="s">
        <v>274</v>
      </c>
      <c r="C19" s="66">
        <f>C20</f>
        <v>0</v>
      </c>
      <c r="D19" s="66">
        <f>D20</f>
        <v>12066.02</v>
      </c>
      <c r="G19" s="48"/>
      <c r="H19" s="48"/>
      <c r="I19" s="48"/>
    </row>
    <row r="20" spans="1:9" s="44" customFormat="1" ht="78" x14ac:dyDescent="0.3">
      <c r="A20" s="38" t="s">
        <v>276</v>
      </c>
      <c r="B20" s="115" t="s">
        <v>277</v>
      </c>
      <c r="C20" s="106">
        <v>0</v>
      </c>
      <c r="D20" s="106">
        <v>12066.02</v>
      </c>
      <c r="G20" s="48"/>
      <c r="H20" s="48"/>
      <c r="I20" s="48"/>
    </row>
    <row r="21" spans="1:9" s="44" customFormat="1" ht="46.8" x14ac:dyDescent="0.3">
      <c r="A21" s="40" t="s">
        <v>280</v>
      </c>
      <c r="B21" s="116" t="s">
        <v>281</v>
      </c>
      <c r="C21" s="66">
        <f>C22</f>
        <v>0</v>
      </c>
      <c r="D21" s="66">
        <f>D22</f>
        <v>6342.66</v>
      </c>
      <c r="G21" s="48"/>
      <c r="H21" s="48"/>
      <c r="I21" s="48"/>
    </row>
    <row r="22" spans="1:9" s="44" customFormat="1" ht="46.8" x14ac:dyDescent="0.3">
      <c r="A22" s="38" t="s">
        <v>278</v>
      </c>
      <c r="B22" s="114" t="s">
        <v>279</v>
      </c>
      <c r="C22" s="106">
        <v>0</v>
      </c>
      <c r="D22" s="106">
        <v>6342.66</v>
      </c>
      <c r="G22" s="48"/>
      <c r="H22" s="48"/>
      <c r="I22" s="48"/>
    </row>
    <row r="23" spans="1:9" s="44" customFormat="1" x14ac:dyDescent="0.3">
      <c r="A23" s="40" t="s">
        <v>269</v>
      </c>
      <c r="B23" s="41" t="s">
        <v>270</v>
      </c>
      <c r="C23" s="66">
        <f>C24</f>
        <v>289</v>
      </c>
      <c r="D23" s="66">
        <f>D24</f>
        <v>289</v>
      </c>
      <c r="G23" s="48"/>
      <c r="H23" s="48"/>
      <c r="I23" s="48"/>
    </row>
    <row r="24" spans="1:9" s="44" customFormat="1" ht="31.2" x14ac:dyDescent="0.3">
      <c r="A24" s="38" t="s">
        <v>271</v>
      </c>
      <c r="B24" s="25" t="s">
        <v>272</v>
      </c>
      <c r="C24" s="106">
        <v>289</v>
      </c>
      <c r="D24" s="106">
        <v>289</v>
      </c>
      <c r="G24" s="48"/>
      <c r="H24" s="48"/>
      <c r="I24" s="48"/>
    </row>
    <row r="25" spans="1:9" s="44" customFormat="1" ht="34.5" customHeight="1" x14ac:dyDescent="0.3">
      <c r="A25" s="71" t="s">
        <v>351</v>
      </c>
      <c r="B25" s="39" t="s">
        <v>352</v>
      </c>
      <c r="C25" s="66">
        <f>C26</f>
        <v>35889.160000000003</v>
      </c>
      <c r="D25" s="66">
        <f>D26</f>
        <v>0</v>
      </c>
      <c r="G25" s="48"/>
      <c r="H25" s="48"/>
      <c r="I25" s="48"/>
    </row>
    <row r="26" spans="1:9" s="44" customFormat="1" ht="32.25" customHeight="1" x14ac:dyDescent="0.3">
      <c r="A26" s="38" t="s">
        <v>350</v>
      </c>
      <c r="B26" s="43" t="s">
        <v>349</v>
      </c>
      <c r="C26" s="106">
        <v>35889.160000000003</v>
      </c>
      <c r="D26" s="106">
        <v>0</v>
      </c>
      <c r="G26" s="48"/>
      <c r="H26" s="48"/>
      <c r="I26" s="48"/>
    </row>
    <row r="27" spans="1:9" s="44" customFormat="1" ht="17.25" customHeight="1" x14ac:dyDescent="0.3">
      <c r="A27" s="41" t="s">
        <v>257</v>
      </c>
      <c r="B27" s="39" t="s">
        <v>258</v>
      </c>
      <c r="C27" s="66">
        <f>SUM(C28:C41)</f>
        <v>64781.75</v>
      </c>
      <c r="D27" s="66">
        <f>SUM(D28:D41)</f>
        <v>86971.520000000004</v>
      </c>
      <c r="G27" s="48"/>
      <c r="H27" s="48"/>
      <c r="I27" s="48"/>
    </row>
    <row r="28" spans="1:9" s="44" customFormat="1" ht="46.8" x14ac:dyDescent="0.3">
      <c r="A28" s="25" t="s">
        <v>259</v>
      </c>
      <c r="B28" s="43" t="s">
        <v>260</v>
      </c>
      <c r="C28" s="118">
        <v>1469</v>
      </c>
      <c r="D28" s="106">
        <v>1485.5</v>
      </c>
      <c r="G28" s="48"/>
      <c r="H28" s="48"/>
      <c r="I28" s="48"/>
    </row>
    <row r="29" spans="1:9" s="44" customFormat="1" ht="46.8" x14ac:dyDescent="0.3">
      <c r="A29" s="25" t="s">
        <v>259</v>
      </c>
      <c r="B29" s="43" t="s">
        <v>261</v>
      </c>
      <c r="C29" s="118">
        <v>5509.3</v>
      </c>
      <c r="D29" s="106">
        <v>5571.2</v>
      </c>
      <c r="G29" s="48"/>
      <c r="H29" s="48"/>
      <c r="I29" s="48"/>
    </row>
    <row r="30" spans="1:9" s="44" customFormat="1" ht="46.8" x14ac:dyDescent="0.3">
      <c r="A30" s="25" t="s">
        <v>259</v>
      </c>
      <c r="B30" s="43" t="s">
        <v>262</v>
      </c>
      <c r="C30" s="118">
        <v>1326.9</v>
      </c>
      <c r="D30" s="106">
        <v>1341.8</v>
      </c>
      <c r="G30" s="48"/>
      <c r="H30" s="48"/>
      <c r="I30" s="48"/>
    </row>
    <row r="31" spans="1:9" s="44" customFormat="1" ht="46.8" x14ac:dyDescent="0.3">
      <c r="A31" s="25" t="s">
        <v>259</v>
      </c>
      <c r="B31" s="43" t="s">
        <v>263</v>
      </c>
      <c r="C31" s="118">
        <v>427.2</v>
      </c>
      <c r="D31" s="106">
        <v>432</v>
      </c>
      <c r="G31" s="48"/>
      <c r="H31" s="48"/>
      <c r="I31" s="48"/>
    </row>
    <row r="32" spans="1:9" s="44" customFormat="1" ht="31.2" x14ac:dyDescent="0.3">
      <c r="A32" s="25" t="s">
        <v>259</v>
      </c>
      <c r="B32" s="43" t="s">
        <v>282</v>
      </c>
      <c r="C32" s="119">
        <v>9049.19</v>
      </c>
      <c r="D32" s="106">
        <v>9150.86</v>
      </c>
      <c r="G32" s="48"/>
      <c r="H32" s="48"/>
      <c r="I32" s="48"/>
    </row>
    <row r="33" spans="1:9" s="44" customFormat="1" ht="34.5" customHeight="1" x14ac:dyDescent="0.3">
      <c r="A33" s="25" t="s">
        <v>259</v>
      </c>
      <c r="B33" s="43" t="s">
        <v>331</v>
      </c>
      <c r="C33" s="119">
        <v>0</v>
      </c>
      <c r="D33" s="106">
        <v>187.2</v>
      </c>
      <c r="G33" s="48"/>
      <c r="H33" s="48"/>
      <c r="I33" s="48"/>
    </row>
    <row r="34" spans="1:9" s="44" customFormat="1" ht="46.8" x14ac:dyDescent="0.3">
      <c r="A34" s="25" t="s">
        <v>259</v>
      </c>
      <c r="B34" s="43" t="s">
        <v>283</v>
      </c>
      <c r="C34" s="120">
        <v>414.68</v>
      </c>
      <c r="D34" s="106">
        <v>419.58</v>
      </c>
      <c r="G34" s="48"/>
      <c r="H34" s="48"/>
      <c r="I34" s="48"/>
    </row>
    <row r="35" spans="1:9" s="44" customFormat="1" ht="93.6" x14ac:dyDescent="0.3">
      <c r="A35" s="25" t="s">
        <v>259</v>
      </c>
      <c r="B35" s="43" t="s">
        <v>284</v>
      </c>
      <c r="C35" s="37">
        <v>1069</v>
      </c>
      <c r="D35" s="106">
        <v>1188</v>
      </c>
      <c r="G35" s="48"/>
      <c r="H35" s="48"/>
      <c r="I35" s="48"/>
    </row>
    <row r="36" spans="1:9" s="44" customFormat="1" ht="31.2" x14ac:dyDescent="0.3">
      <c r="A36" s="25" t="s">
        <v>259</v>
      </c>
      <c r="B36" s="43" t="s">
        <v>264</v>
      </c>
      <c r="C36" s="37">
        <v>2869.57</v>
      </c>
      <c r="D36" s="106">
        <v>2901.81</v>
      </c>
      <c r="G36" s="48"/>
      <c r="H36" s="48"/>
      <c r="I36" s="48"/>
    </row>
    <row r="37" spans="1:9" s="44" customFormat="1" ht="64.5" customHeight="1" x14ac:dyDescent="0.3">
      <c r="A37" s="117" t="s">
        <v>259</v>
      </c>
      <c r="B37" s="43" t="s">
        <v>332</v>
      </c>
      <c r="C37" s="37">
        <v>197</v>
      </c>
      <c r="D37" s="106">
        <v>197</v>
      </c>
      <c r="G37" s="48"/>
      <c r="H37" s="48"/>
      <c r="I37" s="48"/>
    </row>
    <row r="38" spans="1:9" s="44" customFormat="1" ht="48.75" customHeight="1" x14ac:dyDescent="0.3">
      <c r="A38" s="117" t="s">
        <v>259</v>
      </c>
      <c r="B38" s="43" t="s">
        <v>330</v>
      </c>
      <c r="C38" s="37">
        <v>45</v>
      </c>
      <c r="D38" s="106">
        <v>0</v>
      </c>
      <c r="G38" s="48"/>
      <c r="H38" s="48"/>
      <c r="I38" s="48"/>
    </row>
    <row r="39" spans="1:9" s="44" customFormat="1" ht="46.8" x14ac:dyDescent="0.3">
      <c r="A39" s="25" t="s">
        <v>259</v>
      </c>
      <c r="B39" s="43" t="s">
        <v>266</v>
      </c>
      <c r="C39" s="37">
        <v>143.97999999999999</v>
      </c>
      <c r="D39" s="106">
        <v>235.6</v>
      </c>
      <c r="G39" s="48"/>
      <c r="H39" s="48"/>
      <c r="I39" s="48"/>
    </row>
    <row r="40" spans="1:9" s="44" customFormat="1" ht="46.8" x14ac:dyDescent="0.3">
      <c r="A40" s="25" t="s">
        <v>259</v>
      </c>
      <c r="B40" s="43" t="s">
        <v>268</v>
      </c>
      <c r="C40" s="113">
        <v>21755.599999999999</v>
      </c>
      <c r="D40" s="106">
        <v>22025.9</v>
      </c>
      <c r="G40" s="48"/>
      <c r="H40" s="48"/>
      <c r="I40" s="48"/>
    </row>
    <row r="41" spans="1:9" s="44" customFormat="1" ht="32.25" customHeight="1" x14ac:dyDescent="0.3">
      <c r="A41" s="25" t="s">
        <v>259</v>
      </c>
      <c r="B41" s="25" t="s">
        <v>329</v>
      </c>
      <c r="C41" s="106">
        <v>20505.330000000002</v>
      </c>
      <c r="D41" s="106">
        <v>41835.07</v>
      </c>
      <c r="G41" s="48"/>
      <c r="H41" s="48"/>
      <c r="I41" s="48"/>
    </row>
    <row r="42" spans="1:9" s="44" customFormat="1" ht="30.75" customHeight="1" x14ac:dyDescent="0.3">
      <c r="A42" s="41" t="s">
        <v>191</v>
      </c>
      <c r="B42" s="41" t="s">
        <v>41</v>
      </c>
      <c r="C42" s="66">
        <f>C43+C65+C67+C69+C71+C73+C75</f>
        <v>1224947.7</v>
      </c>
      <c r="D42" s="66">
        <f>D43+D65+D67+D69+D71+D73+D75</f>
        <v>1270916.2199999997</v>
      </c>
      <c r="E42" s="82"/>
      <c r="F42" s="82"/>
    </row>
    <row r="43" spans="1:9" s="44" customFormat="1" ht="46.8" x14ac:dyDescent="0.3">
      <c r="A43" s="41" t="s">
        <v>253</v>
      </c>
      <c r="B43" s="39" t="s">
        <v>254</v>
      </c>
      <c r="C43" s="66">
        <f>SUM(C44:C64)</f>
        <v>1103739.0999999999</v>
      </c>
      <c r="D43" s="66">
        <f>SUM(D44:D64)</f>
        <v>1147526.2999999998</v>
      </c>
    </row>
    <row r="44" spans="1:9" ht="78" x14ac:dyDescent="0.3">
      <c r="A44" s="25" t="s">
        <v>190</v>
      </c>
      <c r="B44" s="43" t="s">
        <v>273</v>
      </c>
      <c r="C44" s="113">
        <v>468012.2</v>
      </c>
      <c r="D44" s="106">
        <v>481946.4</v>
      </c>
    </row>
    <row r="45" spans="1:9" ht="93.6" x14ac:dyDescent="0.3">
      <c r="A45" s="25" t="s">
        <v>190</v>
      </c>
      <c r="B45" s="43" t="s">
        <v>285</v>
      </c>
      <c r="C45" s="113">
        <v>17835</v>
      </c>
      <c r="D45" s="113">
        <v>17835</v>
      </c>
    </row>
    <row r="46" spans="1:9" ht="96.75" customHeight="1" x14ac:dyDescent="0.3">
      <c r="A46" s="25" t="s">
        <v>190</v>
      </c>
      <c r="B46" s="43" t="s">
        <v>286</v>
      </c>
      <c r="C46" s="113">
        <v>516214.4</v>
      </c>
      <c r="D46" s="106">
        <v>544663</v>
      </c>
    </row>
    <row r="47" spans="1:9" ht="62.4" x14ac:dyDescent="0.3">
      <c r="A47" s="25" t="s">
        <v>190</v>
      </c>
      <c r="B47" s="43" t="s">
        <v>287</v>
      </c>
      <c r="C47" s="113">
        <v>8441.7000000000007</v>
      </c>
      <c r="D47" s="106">
        <v>8779.4</v>
      </c>
    </row>
    <row r="48" spans="1:9" ht="156" x14ac:dyDescent="0.3">
      <c r="A48" s="25" t="s">
        <v>190</v>
      </c>
      <c r="B48" s="43" t="s">
        <v>288</v>
      </c>
      <c r="C48" s="113">
        <v>18491.900000000001</v>
      </c>
      <c r="D48" s="113">
        <v>18491.900000000001</v>
      </c>
    </row>
    <row r="49" spans="1:4" ht="67.5" customHeight="1" x14ac:dyDescent="0.3">
      <c r="A49" s="25" t="s">
        <v>190</v>
      </c>
      <c r="B49" s="43" t="s">
        <v>289</v>
      </c>
      <c r="C49" s="113">
        <v>1777.2</v>
      </c>
      <c r="D49" s="113">
        <v>1777.2</v>
      </c>
    </row>
    <row r="50" spans="1:4" ht="156" x14ac:dyDescent="0.3">
      <c r="A50" s="25" t="s">
        <v>190</v>
      </c>
      <c r="B50" s="43" t="s">
        <v>290</v>
      </c>
      <c r="C50" s="113">
        <v>701.5</v>
      </c>
      <c r="D50" s="113">
        <v>701.5</v>
      </c>
    </row>
    <row r="51" spans="1:4" ht="140.4" x14ac:dyDescent="0.3">
      <c r="A51" s="25" t="s">
        <v>190</v>
      </c>
      <c r="B51" s="43" t="s">
        <v>291</v>
      </c>
      <c r="C51" s="113">
        <v>160</v>
      </c>
      <c r="D51" s="113">
        <v>160</v>
      </c>
    </row>
    <row r="52" spans="1:4" ht="93.6" x14ac:dyDescent="0.3">
      <c r="A52" s="25" t="s">
        <v>190</v>
      </c>
      <c r="B52" s="43" t="s">
        <v>292</v>
      </c>
      <c r="C52" s="113">
        <v>302.3</v>
      </c>
      <c r="D52" s="113">
        <v>302.3</v>
      </c>
    </row>
    <row r="53" spans="1:4" ht="222" customHeight="1" x14ac:dyDescent="0.3">
      <c r="A53" s="25" t="s">
        <v>190</v>
      </c>
      <c r="B53" s="43" t="s">
        <v>293</v>
      </c>
      <c r="C53" s="113">
        <v>3052</v>
      </c>
      <c r="D53" s="113">
        <v>3052</v>
      </c>
    </row>
    <row r="54" spans="1:4" ht="78" x14ac:dyDescent="0.3">
      <c r="A54" s="25" t="s">
        <v>190</v>
      </c>
      <c r="B54" s="43" t="s">
        <v>294</v>
      </c>
      <c r="C54" s="113">
        <v>874</v>
      </c>
      <c r="D54" s="106">
        <v>874</v>
      </c>
    </row>
    <row r="55" spans="1:4" ht="93.75" customHeight="1" x14ac:dyDescent="0.3">
      <c r="A55" s="25" t="s">
        <v>190</v>
      </c>
      <c r="B55" s="43" t="s">
        <v>295</v>
      </c>
      <c r="C55" s="113">
        <v>2468.6</v>
      </c>
      <c r="D55" s="106">
        <v>2550</v>
      </c>
    </row>
    <row r="56" spans="1:4" ht="93.6" x14ac:dyDescent="0.3">
      <c r="A56" s="25" t="s">
        <v>190</v>
      </c>
      <c r="B56" s="43" t="s">
        <v>296</v>
      </c>
      <c r="C56" s="113">
        <v>873.65</v>
      </c>
      <c r="D56" s="106">
        <v>906.21</v>
      </c>
    </row>
    <row r="57" spans="1:4" ht="79.5" customHeight="1" x14ac:dyDescent="0.3">
      <c r="A57" s="25" t="s">
        <v>190</v>
      </c>
      <c r="B57" s="43" t="s">
        <v>297</v>
      </c>
      <c r="C57" s="113">
        <v>574.5</v>
      </c>
      <c r="D57" s="113">
        <v>574.5</v>
      </c>
    </row>
    <row r="58" spans="1:4" ht="93.6" x14ac:dyDescent="0.3">
      <c r="A58" s="25" t="s">
        <v>190</v>
      </c>
      <c r="B58" s="43" t="s">
        <v>298</v>
      </c>
      <c r="C58" s="113">
        <v>4518</v>
      </c>
      <c r="D58" s="113">
        <v>4518</v>
      </c>
    </row>
    <row r="59" spans="1:4" ht="92.25" customHeight="1" x14ac:dyDescent="0.3">
      <c r="A59" s="25" t="s">
        <v>190</v>
      </c>
      <c r="B59" s="43" t="s">
        <v>299</v>
      </c>
      <c r="C59" s="113">
        <v>39865.300000000003</v>
      </c>
      <c r="D59" s="106">
        <v>41323.5</v>
      </c>
    </row>
    <row r="60" spans="1:4" ht="62.4" x14ac:dyDescent="0.3">
      <c r="A60" s="25" t="s">
        <v>190</v>
      </c>
      <c r="B60" s="43" t="s">
        <v>300</v>
      </c>
      <c r="C60" s="113">
        <v>1021.05</v>
      </c>
      <c r="D60" s="106">
        <v>1061.8900000000001</v>
      </c>
    </row>
    <row r="61" spans="1:4" ht="81" customHeight="1" x14ac:dyDescent="0.3">
      <c r="A61" s="25" t="s">
        <v>190</v>
      </c>
      <c r="B61" s="43" t="s">
        <v>301</v>
      </c>
      <c r="C61" s="113">
        <v>2806.4</v>
      </c>
      <c r="D61" s="113">
        <v>2806.4</v>
      </c>
    </row>
    <row r="62" spans="1:4" ht="93.6" x14ac:dyDescent="0.3">
      <c r="A62" s="25" t="s">
        <v>190</v>
      </c>
      <c r="B62" s="43" t="s">
        <v>302</v>
      </c>
      <c r="C62" s="113">
        <v>76.3</v>
      </c>
      <c r="D62" s="113">
        <v>76.3</v>
      </c>
    </row>
    <row r="63" spans="1:4" ht="93.6" x14ac:dyDescent="0.3">
      <c r="A63" s="25" t="s">
        <v>190</v>
      </c>
      <c r="B63" s="43" t="s">
        <v>303</v>
      </c>
      <c r="C63" s="113">
        <v>4346.7</v>
      </c>
      <c r="D63" s="113">
        <v>4346.7</v>
      </c>
    </row>
    <row r="64" spans="1:4" ht="81" customHeight="1" x14ac:dyDescent="0.3">
      <c r="A64" s="25" t="s">
        <v>190</v>
      </c>
      <c r="B64" s="43" t="s">
        <v>304</v>
      </c>
      <c r="C64" s="113">
        <v>11326.4</v>
      </c>
      <c r="D64" s="106">
        <v>10780.1</v>
      </c>
    </row>
    <row r="65" spans="1:6" ht="46.8" x14ac:dyDescent="0.3">
      <c r="A65" s="41" t="s">
        <v>306</v>
      </c>
      <c r="B65" s="39" t="s">
        <v>305</v>
      </c>
      <c r="C65" s="66">
        <f>C66</f>
        <v>36022.699999999997</v>
      </c>
      <c r="D65" s="66">
        <f>D66</f>
        <v>36022.699999999997</v>
      </c>
    </row>
    <row r="66" spans="1:6" ht="46.8" x14ac:dyDescent="0.3">
      <c r="A66" s="25" t="s">
        <v>307</v>
      </c>
      <c r="B66" s="43" t="s">
        <v>308</v>
      </c>
      <c r="C66" s="106">
        <v>36022.699999999997</v>
      </c>
      <c r="D66" s="106">
        <v>36022.699999999997</v>
      </c>
    </row>
    <row r="67" spans="1:6" ht="64.5" customHeight="1" x14ac:dyDescent="0.3">
      <c r="A67" s="41" t="s">
        <v>320</v>
      </c>
      <c r="B67" s="39" t="s">
        <v>319</v>
      </c>
      <c r="C67" s="66">
        <f>C68</f>
        <v>19809.46</v>
      </c>
      <c r="D67" s="66">
        <f>D68</f>
        <v>19809.46</v>
      </c>
    </row>
    <row r="68" spans="1:6" ht="62.4" x14ac:dyDescent="0.3">
      <c r="A68" s="25" t="s">
        <v>309</v>
      </c>
      <c r="B68" s="121" t="s">
        <v>310</v>
      </c>
      <c r="C68" s="106">
        <v>19809.46</v>
      </c>
      <c r="D68" s="106">
        <v>19809.46</v>
      </c>
    </row>
    <row r="69" spans="1:6" ht="62.4" x14ac:dyDescent="0.3">
      <c r="A69" s="41" t="s">
        <v>322</v>
      </c>
      <c r="B69" s="122" t="s">
        <v>321</v>
      </c>
      <c r="C69" s="66">
        <f>C70</f>
        <v>10.3</v>
      </c>
      <c r="D69" s="66">
        <f>D70</f>
        <v>9.4</v>
      </c>
    </row>
    <row r="70" spans="1:6" ht="62.4" x14ac:dyDescent="0.3">
      <c r="A70" s="25" t="s">
        <v>311</v>
      </c>
      <c r="B70" s="112" t="s">
        <v>312</v>
      </c>
      <c r="C70" s="106">
        <v>10.3</v>
      </c>
      <c r="D70" s="106">
        <v>9.4</v>
      </c>
    </row>
    <row r="71" spans="1:6" ht="62.4" x14ac:dyDescent="0.3">
      <c r="A71" s="41" t="s">
        <v>324</v>
      </c>
      <c r="B71" s="111" t="s">
        <v>323</v>
      </c>
      <c r="C71" s="66">
        <f>C72</f>
        <v>22509.3</v>
      </c>
      <c r="D71" s="66">
        <f>D72</f>
        <v>23455.75</v>
      </c>
    </row>
    <row r="72" spans="1:6" ht="62.4" x14ac:dyDescent="0.3">
      <c r="A72" s="25" t="s">
        <v>313</v>
      </c>
      <c r="B72" s="112" t="s">
        <v>314</v>
      </c>
      <c r="C72" s="106">
        <v>22509.3</v>
      </c>
      <c r="D72" s="106">
        <v>23455.75</v>
      </c>
    </row>
    <row r="73" spans="1:6" ht="78" x14ac:dyDescent="0.3">
      <c r="A73" s="41" t="s">
        <v>325</v>
      </c>
      <c r="B73" s="111" t="s">
        <v>327</v>
      </c>
      <c r="C73" s="66">
        <f>C74</f>
        <v>40409.599999999999</v>
      </c>
      <c r="D73" s="66">
        <f>D74</f>
        <v>41544.300000000003</v>
      </c>
    </row>
    <row r="74" spans="1:6" ht="62.4" x14ac:dyDescent="0.3">
      <c r="A74" s="25" t="s">
        <v>315</v>
      </c>
      <c r="B74" s="112" t="s">
        <v>316</v>
      </c>
      <c r="C74" s="106">
        <v>40409.599999999999</v>
      </c>
      <c r="D74" s="106">
        <v>41544.300000000003</v>
      </c>
    </row>
    <row r="75" spans="1:6" ht="31.2" x14ac:dyDescent="0.3">
      <c r="A75" s="41" t="s">
        <v>326</v>
      </c>
      <c r="B75" s="111" t="s">
        <v>328</v>
      </c>
      <c r="C75" s="66">
        <f>C76</f>
        <v>2447.2399999999998</v>
      </c>
      <c r="D75" s="66">
        <f>D76</f>
        <v>2548.31</v>
      </c>
    </row>
    <row r="76" spans="1:6" ht="31.2" x14ac:dyDescent="0.3">
      <c r="A76" s="25" t="s">
        <v>317</v>
      </c>
      <c r="B76" s="43" t="s">
        <v>318</v>
      </c>
      <c r="C76" s="106">
        <v>2447.2399999999998</v>
      </c>
      <c r="D76" s="106">
        <v>2548.31</v>
      </c>
    </row>
    <row r="77" spans="1:6" ht="22.5" customHeight="1" x14ac:dyDescent="0.3">
      <c r="A77" s="40" t="s">
        <v>189</v>
      </c>
      <c r="B77" s="41" t="s">
        <v>39</v>
      </c>
      <c r="C77" s="66">
        <f>C78+C91</f>
        <v>136498.26999999999</v>
      </c>
      <c r="D77" s="66">
        <f>D78+D91</f>
        <v>141929.47</v>
      </c>
      <c r="E77" s="46"/>
    </row>
    <row r="78" spans="1:6" s="44" customFormat="1" ht="78" x14ac:dyDescent="0.3">
      <c r="A78" s="40" t="s">
        <v>188</v>
      </c>
      <c r="B78" s="41" t="s">
        <v>187</v>
      </c>
      <c r="C78" s="66">
        <f>C80+C81+C82+C83+C84+C85+C86+C87+C88+C89+C90</f>
        <v>135778.65</v>
      </c>
      <c r="D78" s="66">
        <f>D80+D81+D82+D83+D84+D85+D86+D87+D88+D89+D90</f>
        <v>141209.85</v>
      </c>
      <c r="F78" s="45"/>
    </row>
    <row r="79" spans="1:6" s="44" customFormat="1" x14ac:dyDescent="0.3">
      <c r="A79" s="40"/>
      <c r="B79" s="41" t="s">
        <v>178</v>
      </c>
      <c r="C79" s="66"/>
      <c r="D79" s="66"/>
    </row>
    <row r="80" spans="1:6" ht="117" customHeight="1" x14ac:dyDescent="0.3">
      <c r="A80" s="38"/>
      <c r="B80" s="25" t="s">
        <v>186</v>
      </c>
      <c r="C80" s="106">
        <v>15370.91</v>
      </c>
      <c r="D80" s="106">
        <v>15985.76</v>
      </c>
    </row>
    <row r="81" spans="1:4" ht="114" customHeight="1" x14ac:dyDescent="0.3">
      <c r="A81" s="38"/>
      <c r="B81" s="25" t="s">
        <v>185</v>
      </c>
      <c r="C81" s="106">
        <v>3.95</v>
      </c>
      <c r="D81" s="106">
        <v>4.0999999999999996</v>
      </c>
    </row>
    <row r="82" spans="1:4" ht="112.5" customHeight="1" x14ac:dyDescent="0.3">
      <c r="A82" s="40"/>
      <c r="B82" s="43" t="s">
        <v>184</v>
      </c>
      <c r="C82" s="106">
        <v>3139.76</v>
      </c>
      <c r="D82" s="106">
        <v>3265.35</v>
      </c>
    </row>
    <row r="83" spans="1:4" ht="112.5" customHeight="1" x14ac:dyDescent="0.3">
      <c r="A83" s="40"/>
      <c r="B83" s="25" t="s">
        <v>227</v>
      </c>
      <c r="C83" s="106">
        <v>1662.83</v>
      </c>
      <c r="D83" s="106">
        <v>1729.35</v>
      </c>
    </row>
    <row r="84" spans="1:4" ht="112.5" customHeight="1" x14ac:dyDescent="0.3">
      <c r="A84" s="38"/>
      <c r="B84" s="25" t="s">
        <v>228</v>
      </c>
      <c r="C84" s="106">
        <v>36374.83</v>
      </c>
      <c r="D84" s="106">
        <v>37829.83</v>
      </c>
    </row>
    <row r="85" spans="1:4" ht="111" customHeight="1" x14ac:dyDescent="0.3">
      <c r="A85" s="38"/>
      <c r="B85" s="25" t="s">
        <v>183</v>
      </c>
      <c r="C85" s="106">
        <v>650.29999999999995</v>
      </c>
      <c r="D85" s="106">
        <v>676.3</v>
      </c>
    </row>
    <row r="86" spans="1:4" ht="113.25" customHeight="1" x14ac:dyDescent="0.3">
      <c r="A86" s="38"/>
      <c r="B86" s="25" t="s">
        <v>182</v>
      </c>
      <c r="C86" s="106">
        <v>29031.16</v>
      </c>
      <c r="D86" s="106">
        <v>30192.41</v>
      </c>
    </row>
    <row r="87" spans="1:4" ht="113.25" customHeight="1" x14ac:dyDescent="0.3">
      <c r="A87" s="38"/>
      <c r="B87" s="25" t="s">
        <v>181</v>
      </c>
      <c r="C87" s="106">
        <v>28101.84</v>
      </c>
      <c r="D87" s="106">
        <v>29225.919999999998</v>
      </c>
    </row>
    <row r="88" spans="1:4" ht="111.75" customHeight="1" x14ac:dyDescent="0.3">
      <c r="A88" s="38"/>
      <c r="B88" s="25" t="s">
        <v>238</v>
      </c>
      <c r="C88" s="106">
        <v>621.52</v>
      </c>
      <c r="D88" s="106">
        <v>646.39</v>
      </c>
    </row>
    <row r="89" spans="1:4" ht="114" customHeight="1" x14ac:dyDescent="0.3">
      <c r="A89" s="38"/>
      <c r="B89" s="25" t="s">
        <v>180</v>
      </c>
      <c r="C89" s="106">
        <v>20691.75</v>
      </c>
      <c r="D89" s="106">
        <v>21519.439999999999</v>
      </c>
    </row>
    <row r="90" spans="1:4" ht="114.75" customHeight="1" x14ac:dyDescent="0.3">
      <c r="A90" s="38"/>
      <c r="B90" s="25" t="s">
        <v>179</v>
      </c>
      <c r="C90" s="106">
        <v>129.80000000000001</v>
      </c>
      <c r="D90" s="106">
        <v>135</v>
      </c>
    </row>
    <row r="91" spans="1:4" ht="31.2" x14ac:dyDescent="0.3">
      <c r="A91" s="71" t="s">
        <v>335</v>
      </c>
      <c r="B91" s="39" t="s">
        <v>336</v>
      </c>
      <c r="C91" s="66">
        <f>C92</f>
        <v>719.62</v>
      </c>
      <c r="D91" s="66">
        <f>D92</f>
        <v>719.62</v>
      </c>
    </row>
    <row r="92" spans="1:4" ht="31.2" x14ac:dyDescent="0.3">
      <c r="A92" s="123" t="s">
        <v>334</v>
      </c>
      <c r="B92" s="43" t="s">
        <v>337</v>
      </c>
      <c r="C92" s="106">
        <v>719.62</v>
      </c>
      <c r="D92" s="106">
        <v>719.62</v>
      </c>
    </row>
    <row r="93" spans="1:4" x14ac:dyDescent="0.3">
      <c r="C93" s="36"/>
    </row>
    <row r="94" spans="1:4" x14ac:dyDescent="0.3">
      <c r="C94" s="36"/>
    </row>
    <row r="95" spans="1:4" x14ac:dyDescent="0.3">
      <c r="C95" s="36"/>
    </row>
    <row r="96" spans="1:4" x14ac:dyDescent="0.3">
      <c r="C96" s="36"/>
    </row>
    <row r="97" spans="3:3" x14ac:dyDescent="0.3">
      <c r="C97" s="36"/>
    </row>
    <row r="98" spans="3:3" x14ac:dyDescent="0.3">
      <c r="C98" s="36"/>
    </row>
    <row r="99" spans="3:3" x14ac:dyDescent="0.3">
      <c r="C99" s="36"/>
    </row>
    <row r="100" spans="3:3" x14ac:dyDescent="0.3">
      <c r="C100" s="36"/>
    </row>
    <row r="101" spans="3:3" x14ac:dyDescent="0.3">
      <c r="C101" s="36"/>
    </row>
    <row r="102" spans="3:3" x14ac:dyDescent="0.3">
      <c r="C102" s="36"/>
    </row>
    <row r="103" spans="3:3" x14ac:dyDescent="0.3">
      <c r="C103" s="36"/>
    </row>
    <row r="104" spans="3:3" x14ac:dyDescent="0.3">
      <c r="C104" s="36"/>
    </row>
    <row r="105" spans="3:3" x14ac:dyDescent="0.3">
      <c r="C105" s="36"/>
    </row>
    <row r="106" spans="3:3" x14ac:dyDescent="0.3">
      <c r="C106" s="36"/>
    </row>
    <row r="107" spans="3:3" x14ac:dyDescent="0.3">
      <c r="C107" s="36"/>
    </row>
    <row r="108" spans="3:3" x14ac:dyDescent="0.3">
      <c r="C108" s="36"/>
    </row>
    <row r="109" spans="3:3" x14ac:dyDescent="0.3">
      <c r="C109" s="36"/>
    </row>
  </sheetData>
  <mergeCells count="10">
    <mergeCell ref="B9:C9"/>
    <mergeCell ref="A10:A11"/>
    <mergeCell ref="B10:B11"/>
    <mergeCell ref="C10:D10"/>
    <mergeCell ref="C1:D1"/>
    <mergeCell ref="A7:C7"/>
    <mergeCell ref="A8:C8"/>
    <mergeCell ref="B2:D2"/>
    <mergeCell ref="B3:D3"/>
    <mergeCell ref="B4:D4"/>
  </mergeCells>
  <printOptions horizontalCentered="1"/>
  <pageMargins left="0.78740157480314965" right="0.23622047244094491" top="0.59055118110236227" bottom="0.31496062992125984" header="0.31496062992125984" footer="0"/>
  <pageSetup paperSize="9" scale="82" fitToHeight="2" orientation="portrait" r:id="rId1"/>
  <rowBreaks count="2" manualBreakCount="2">
    <brk id="79" max="3" man="1"/>
    <brk id="86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2"/>
  <sheetViews>
    <sheetView tabSelected="1" workbookViewId="0">
      <selection activeCell="C1" sqref="C1:D1"/>
    </sheetView>
  </sheetViews>
  <sheetFormatPr defaultColWidth="9.109375" defaultRowHeight="15.6" x14ac:dyDescent="0.3"/>
  <cols>
    <col min="1" max="1" width="61.109375" style="1" customWidth="1"/>
    <col min="2" max="2" width="14.44140625" style="1" customWidth="1"/>
    <col min="3" max="4" width="13.5546875" style="1" customWidth="1"/>
    <col min="5" max="16384" width="9.109375" style="1"/>
  </cols>
  <sheetData>
    <row r="1" spans="1:4" x14ac:dyDescent="0.3">
      <c r="A1" s="125"/>
      <c r="B1" s="125"/>
      <c r="C1" s="178" t="s">
        <v>358</v>
      </c>
      <c r="D1" s="178"/>
    </row>
    <row r="2" spans="1:4" x14ac:dyDescent="0.3">
      <c r="A2" s="125"/>
      <c r="B2" s="178" t="s">
        <v>338</v>
      </c>
      <c r="C2" s="179"/>
      <c r="D2" s="179"/>
    </row>
    <row r="3" spans="1:4" x14ac:dyDescent="0.3">
      <c r="A3" s="125"/>
      <c r="B3" s="178" t="s">
        <v>174</v>
      </c>
      <c r="C3" s="179"/>
      <c r="D3" s="179"/>
    </row>
    <row r="4" spans="1:4" x14ac:dyDescent="0.3">
      <c r="A4" s="125"/>
      <c r="B4" s="178" t="s">
        <v>2</v>
      </c>
      <c r="C4" s="179"/>
      <c r="D4" s="179"/>
    </row>
    <row r="5" spans="1:4" x14ac:dyDescent="0.3">
      <c r="A5" s="126"/>
      <c r="B5" s="124"/>
      <c r="C5" s="126"/>
      <c r="D5" s="124" t="s">
        <v>3</v>
      </c>
    </row>
    <row r="6" spans="1:4" x14ac:dyDescent="0.3">
      <c r="C6" s="156" t="s">
        <v>357</v>
      </c>
      <c r="D6" s="156"/>
    </row>
    <row r="9" spans="1:4" x14ac:dyDescent="0.3">
      <c r="A9" s="154" t="s">
        <v>339</v>
      </c>
      <c r="B9" s="154"/>
      <c r="C9" s="157"/>
      <c r="D9" s="157"/>
    </row>
    <row r="10" spans="1:4" x14ac:dyDescent="0.3">
      <c r="A10" s="154" t="s">
        <v>340</v>
      </c>
      <c r="B10" s="154"/>
      <c r="C10" s="157"/>
      <c r="D10" s="157"/>
    </row>
    <row r="11" spans="1:4" x14ac:dyDescent="0.3">
      <c r="A11" s="154" t="s">
        <v>341</v>
      </c>
      <c r="B11" s="154"/>
      <c r="C11" s="157"/>
      <c r="D11" s="157"/>
    </row>
    <row r="12" spans="1:4" x14ac:dyDescent="0.3">
      <c r="A12" s="154" t="s">
        <v>342</v>
      </c>
      <c r="B12" s="154"/>
      <c r="C12" s="157"/>
      <c r="D12" s="157"/>
    </row>
    <row r="13" spans="1:4" x14ac:dyDescent="0.3">
      <c r="A13" s="154" t="s">
        <v>343</v>
      </c>
      <c r="B13" s="154"/>
      <c r="C13" s="157"/>
      <c r="D13" s="157"/>
    </row>
    <row r="14" spans="1:4" x14ac:dyDescent="0.3">
      <c r="A14" s="3"/>
      <c r="B14" s="3"/>
    </row>
    <row r="16" spans="1:4" x14ac:dyDescent="0.3">
      <c r="B16" s="124"/>
    </row>
    <row r="17" spans="1:8" ht="81" customHeight="1" x14ac:dyDescent="0.3">
      <c r="A17" s="180" t="s">
        <v>344</v>
      </c>
      <c r="B17" s="182" t="s">
        <v>345</v>
      </c>
      <c r="C17" s="183"/>
      <c r="D17" s="184"/>
      <c r="H17" s="127"/>
    </row>
    <row r="18" spans="1:8" ht="27.75" customHeight="1" x14ac:dyDescent="0.3">
      <c r="A18" s="181"/>
      <c r="B18" s="61" t="s">
        <v>346</v>
      </c>
      <c r="C18" s="61" t="s">
        <v>229</v>
      </c>
      <c r="D18" s="61" t="s">
        <v>249</v>
      </c>
    </row>
    <row r="19" spans="1:8" ht="15.75" customHeight="1" x14ac:dyDescent="0.3">
      <c r="A19" s="128">
        <v>1</v>
      </c>
      <c r="B19" s="129">
        <v>2</v>
      </c>
      <c r="C19" s="129">
        <v>3</v>
      </c>
      <c r="D19" s="129">
        <v>4</v>
      </c>
    </row>
    <row r="20" spans="1:8" ht="34.5" customHeight="1" x14ac:dyDescent="0.3">
      <c r="A20" s="8" t="s">
        <v>347</v>
      </c>
      <c r="B20" s="130">
        <v>6.26</v>
      </c>
      <c r="C20" s="130">
        <v>38</v>
      </c>
      <c r="D20" s="130">
        <v>27.5</v>
      </c>
    </row>
    <row r="21" spans="1:8" ht="36.75" customHeight="1" x14ac:dyDescent="0.3">
      <c r="A21" s="8" t="s">
        <v>348</v>
      </c>
      <c r="B21" s="130">
        <v>26.81</v>
      </c>
      <c r="C21" s="130">
        <v>8.75</v>
      </c>
      <c r="D21" s="130">
        <v>9</v>
      </c>
    </row>
    <row r="22" spans="1:8" ht="21.15" customHeight="1" x14ac:dyDescent="0.3">
      <c r="A22" s="11" t="s">
        <v>29</v>
      </c>
      <c r="B22" s="131">
        <f>SUM(B20:B21)</f>
        <v>33.07</v>
      </c>
      <c r="C22" s="131">
        <f>SUM(C20:C21)</f>
        <v>46.75</v>
      </c>
      <c r="D22" s="131">
        <f>SUM(D20:D21)</f>
        <v>36.5</v>
      </c>
      <c r="F22" s="132"/>
    </row>
  </sheetData>
  <mergeCells count="12">
    <mergeCell ref="A11:D11"/>
    <mergeCell ref="A12:D12"/>
    <mergeCell ref="A13:D13"/>
    <mergeCell ref="A17:A18"/>
    <mergeCell ref="B17:D17"/>
    <mergeCell ref="A10:D10"/>
    <mergeCell ref="C1:D1"/>
    <mergeCell ref="B2:D2"/>
    <mergeCell ref="B3:D3"/>
    <mergeCell ref="B4:D4"/>
    <mergeCell ref="A9:D9"/>
    <mergeCell ref="C6:D6"/>
  </mergeCells>
  <pageMargins left="0.98425196850393704" right="0" top="0.59055118110236227" bottom="0.19685039370078741" header="0.51181102362204722" footer="0.51181102362204722"/>
  <pageSetup paperSize="9" scale="90" firstPageNumber="6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Прил 7 прибыль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Услугина Елена Алексеевна</cp:lastModifiedBy>
  <cp:lastPrinted>2022-04-25T08:51:14Z</cp:lastPrinted>
  <dcterms:created xsi:type="dcterms:W3CDTF">2015-10-21T13:53:14Z</dcterms:created>
  <dcterms:modified xsi:type="dcterms:W3CDTF">2022-05-20T06:14:26Z</dcterms:modified>
</cp:coreProperties>
</file>